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PoG8SA-2tPcRd7LlDz2hvOV96Bm1iVJE\24.062-CAL-QUADR EMEF MARISE NENEVE\24.062-AMU-ORÇ\Documentos\"/>
    </mc:Choice>
  </mc:AlternateContent>
  <bookViews>
    <workbookView xWindow="0" yWindow="0" windowWidth="28800" windowHeight="11835" tabRatio="500"/>
  </bookViews>
  <sheets>
    <sheet name="PMI-Composições dos BDI´s" sheetId="1" r:id="rId1"/>
  </sheets>
  <definedNames>
    <definedName name="_xlnm.Print_Area" localSheetId="0">'PMI-Composições dos BDI´s'!$C$2:$R$46</definedName>
    <definedName name="_xlnm.Print_Titles" localSheetId="0">'PMI-Composições dos BDI´s'!$2:$7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7" i="1" l="1"/>
  <c r="J35" i="1" l="1"/>
  <c r="J25" i="1"/>
  <c r="J32" i="1" s="1"/>
  <c r="P22" i="1"/>
  <c r="N22" i="1"/>
  <c r="L22" i="1"/>
  <c r="J22" i="1"/>
  <c r="N19" i="1"/>
  <c r="L19" i="1"/>
  <c r="J19" i="1"/>
  <c r="N18" i="1"/>
  <c r="L18" i="1"/>
  <c r="J18" i="1"/>
  <c r="N17" i="1"/>
  <c r="L17" i="1"/>
  <c r="J17" i="1"/>
  <c r="N16" i="1"/>
  <c r="L16" i="1"/>
  <c r="P16" i="1" s="1"/>
  <c r="J16" i="1"/>
  <c r="N15" i="1"/>
  <c r="L15" i="1"/>
  <c r="J15" i="1"/>
  <c r="M12" i="1"/>
  <c r="G12" i="1"/>
  <c r="P25" i="1" l="1"/>
</calcChain>
</file>

<file path=xl/comments1.xml><?xml version="1.0" encoding="utf-8"?>
<comments xmlns="http://schemas.openxmlformats.org/spreadsheetml/2006/main">
  <authors>
    <author>Luis Denes</author>
  </authors>
  <commentList>
    <comment ref="P24" authorId="0" shapeId="0">
      <text>
        <r>
          <rPr>
            <b/>
            <sz val="9"/>
            <color indexed="81"/>
            <rFont val="Segoe UI"/>
            <family val="2"/>
          </rPr>
          <t xml:space="preserve">SEPLAN: Indicar CPRB de 4,50% caso faça uso dos referenciais desonerados,
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<sst xmlns="http://schemas.openxmlformats.org/spreadsheetml/2006/main" count="93" uniqueCount="76">
  <si>
    <t>PREENCHER SOMENTE NAS CÉLULAS AZUIS</t>
  </si>
  <si>
    <t>COMPOSIÇÕES DO BDI</t>
  </si>
  <si>
    <t>OBJETO:</t>
  </si>
  <si>
    <t>ENDEREÇO DO OBJETO:</t>
  </si>
  <si>
    <r>
      <rPr>
        <b/>
        <i/>
        <sz val="14"/>
        <color rgb="FF000000"/>
        <rFont val="Arial"/>
        <family val="2"/>
        <charset val="1"/>
      </rPr>
      <t xml:space="preserve">DETALHAMENTO DA COMPOSIÇÃO DO PERCENTUAL DE </t>
    </r>
    <r>
      <rPr>
        <b/>
        <i/>
        <u/>
        <sz val="14"/>
        <color rgb="FFF50057"/>
        <rFont val="Arial"/>
        <family val="2"/>
        <charset val="1"/>
      </rPr>
      <t>BDI 01 - (Principal)</t>
    </r>
  </si>
  <si>
    <t xml:space="preserve">       Na presente licitação, o detalhamento do BDI observa os parâmetros do Acórdão n. 2.622, de 2013 - Plenário do Tribunal de Contas da União, conforme verificações abaixo:</t>
  </si>
  <si>
    <t>TIPOLOGIA DO OBJETO:</t>
  </si>
  <si>
    <t xml:space="preserve">1.0 - CONSTRUÇÃO DE EDIFÍCIOS </t>
  </si>
  <si>
    <t>&lt;=SELECIONAR</t>
  </si>
  <si>
    <r>
      <rPr>
        <i/>
        <sz val="12"/>
        <color rgb="FF000000"/>
        <rFont val="Arial"/>
        <family val="2"/>
        <charset val="1"/>
      </rPr>
      <t xml:space="preserve">     Com base no Acórdão  nº2622/2013 TCU Plenário, para à tipologia acima indicada, o percentual do BDI</t>
    </r>
    <r>
      <rPr>
        <i/>
        <sz val="12"/>
        <color rgb="FF3D5AFE"/>
        <rFont val="Arial"/>
        <family val="2"/>
        <charset val="1"/>
      </rPr>
      <t xml:space="preserve"> </t>
    </r>
    <r>
      <rPr>
        <i/>
        <sz val="12"/>
        <color rgb="FFFF1744"/>
        <rFont val="Arial"/>
        <family val="2"/>
        <charset val="1"/>
      </rPr>
      <t xml:space="preserve"> </t>
    </r>
    <r>
      <rPr>
        <i/>
        <sz val="12"/>
        <color rgb="FF000000"/>
        <rFont val="Arial"/>
        <family val="2"/>
        <charset val="1"/>
      </rPr>
      <t>a ser  formado e aplicado no valor Base, deve estar no seguinte intervalo:</t>
    </r>
  </si>
  <si>
    <t>BDI-Valor Mínimo:</t>
  </si>
  <si>
    <t>Valor Máximo do BDI:</t>
  </si>
  <si>
    <t>COMPOSIÇÃO DO BDI – 01 (Principal – Obras/Serviços)</t>
  </si>
  <si>
    <t>Componentes do BDI</t>
  </si>
  <si>
    <t>SIGLAS</t>
  </si>
  <si>
    <t>1º QUARTIL</t>
  </si>
  <si>
    <t>MÉDIO</t>
  </si>
  <si>
    <t>3ºQUARTIL</t>
  </si>
  <si>
    <t>ADOTADO</t>
  </si>
  <si>
    <r>
      <rPr>
        <b/>
        <i/>
        <sz val="12"/>
        <color rgb="FF000000"/>
        <rFont val="Arial"/>
        <family val="2"/>
        <charset val="1"/>
      </rPr>
      <t xml:space="preserve">É a taxa de rateio da </t>
    </r>
    <r>
      <rPr>
        <b/>
        <i/>
        <u/>
        <sz val="12"/>
        <color rgb="FFFF1744"/>
        <rFont val="Arial"/>
        <family val="2"/>
        <charset val="1"/>
      </rPr>
      <t>ADMINISTRAÇÃO CENTRAL;</t>
    </r>
  </si>
  <si>
    <t>AC</t>
  </si>
  <si>
    <r>
      <rPr>
        <b/>
        <i/>
        <sz val="12"/>
        <color rgb="FF000000"/>
        <rFont val="Arial"/>
        <family val="2"/>
        <charset val="1"/>
      </rPr>
      <t>É a taxa que representa o ônus das</t>
    </r>
    <r>
      <rPr>
        <b/>
        <i/>
        <u/>
        <sz val="12"/>
        <color rgb="FF000000"/>
        <rFont val="Arial"/>
        <family val="2"/>
        <charset val="1"/>
      </rPr>
      <t xml:space="preserve"> </t>
    </r>
    <r>
      <rPr>
        <b/>
        <i/>
        <u/>
        <sz val="12"/>
        <color rgb="FFFF1744"/>
        <rFont val="Arial"/>
        <family val="2"/>
        <charset val="1"/>
      </rPr>
      <t>GARANTIAS/SEGURO</t>
    </r>
    <r>
      <rPr>
        <b/>
        <i/>
        <sz val="12"/>
        <color rgb="FF000000"/>
        <rFont val="Arial"/>
        <family val="2"/>
        <charset val="1"/>
      </rPr>
      <t xml:space="preserve"> exigidas em edital;</t>
    </r>
  </si>
  <si>
    <t>S + G</t>
  </si>
  <si>
    <r>
      <rPr>
        <b/>
        <i/>
        <sz val="12"/>
        <color rgb="FF000000"/>
        <rFont val="Arial"/>
        <family val="2"/>
        <charset val="1"/>
      </rPr>
      <t xml:space="preserve">Corresponde aos </t>
    </r>
    <r>
      <rPr>
        <b/>
        <i/>
        <u/>
        <sz val="12"/>
        <color rgb="FFFF1744"/>
        <rFont val="Arial"/>
        <family val="2"/>
        <charset val="1"/>
      </rPr>
      <t>RISCOS</t>
    </r>
    <r>
      <rPr>
        <b/>
        <i/>
        <sz val="12"/>
        <color rgb="FF000000"/>
        <rFont val="Arial"/>
        <family val="2"/>
        <charset val="1"/>
      </rPr>
      <t xml:space="preserve"> e imprevistos</t>
    </r>
  </si>
  <si>
    <t>R</t>
  </si>
  <si>
    <r>
      <rPr>
        <b/>
        <i/>
        <sz val="12"/>
        <color rgb="FF000000"/>
        <rFont val="Arial"/>
        <family val="2"/>
        <charset val="1"/>
      </rPr>
      <t xml:space="preserve">É a taxa representativa das </t>
    </r>
    <r>
      <rPr>
        <b/>
        <i/>
        <u/>
        <sz val="12"/>
        <color rgb="FFFF1744"/>
        <rFont val="Arial"/>
        <family val="2"/>
        <charset val="1"/>
      </rPr>
      <t>DESPESAS FINANCEIRAS;</t>
    </r>
  </si>
  <si>
    <t>DF</t>
  </si>
  <si>
    <r>
      <rPr>
        <b/>
        <i/>
        <sz val="12"/>
        <color rgb="FF000000"/>
        <rFont val="Arial"/>
        <family val="2"/>
        <charset val="1"/>
      </rPr>
      <t>Corresponde ao</t>
    </r>
    <r>
      <rPr>
        <b/>
        <i/>
        <u/>
        <sz val="12"/>
        <color rgb="FFFF1744"/>
        <rFont val="Arial"/>
        <family val="2"/>
        <charset val="1"/>
      </rPr>
      <t xml:space="preserve"> LUCRO</t>
    </r>
    <r>
      <rPr>
        <b/>
        <i/>
        <sz val="12"/>
        <color rgb="FF000000"/>
        <rFont val="Arial"/>
        <family val="2"/>
        <charset val="1"/>
      </rPr>
      <t xml:space="preserve"> ou remuneração bruta do construtor;</t>
    </r>
  </si>
  <si>
    <t>L</t>
  </si>
  <si>
    <r>
      <rPr>
        <b/>
        <i/>
        <sz val="12"/>
        <color rgb="FF000000"/>
        <rFont val="Arial"/>
        <family val="2"/>
        <charset val="1"/>
      </rPr>
      <t xml:space="preserve">É a taxa representativa dos </t>
    </r>
    <r>
      <rPr>
        <b/>
        <i/>
        <u/>
        <sz val="12"/>
        <color rgb="FF000000"/>
        <rFont val="Arial"/>
        <family val="2"/>
        <charset val="1"/>
      </rPr>
      <t>TRIBUTOS INCIDENTES</t>
    </r>
    <r>
      <rPr>
        <b/>
        <i/>
        <sz val="12"/>
        <color rgb="FF000000"/>
        <rFont val="Arial"/>
        <family val="2"/>
        <charset val="1"/>
      </rPr>
      <t xml:space="preserve"> sobre o preço de venda (PIS, Cofins, CPRB e ISS).</t>
    </r>
  </si>
  <si>
    <t>I</t>
  </si>
  <si>
    <t>PIS</t>
  </si>
  <si>
    <t>CONFINS</t>
  </si>
  <si>
    <t>ISS</t>
  </si>
  <si>
    <t>Base:</t>
  </si>
  <si>
    <t>Alíquota:</t>
  </si>
  <si>
    <r>
      <rPr>
        <b/>
        <i/>
        <u/>
        <sz val="12"/>
        <color rgb="FFFF1744"/>
        <rFont val="Arial"/>
        <family val="2"/>
        <charset val="1"/>
      </rPr>
      <t>CPRB</t>
    </r>
    <r>
      <rPr>
        <b/>
        <i/>
        <sz val="12"/>
        <color rgb="FF000000"/>
        <rFont val="Arial"/>
        <family val="2"/>
        <charset val="1"/>
      </rPr>
      <t xml:space="preserve"> – Lei 12.844/2013, aplicável às empresas que estão sujeitas à DESONERAÇÃO da folha.</t>
    </r>
  </si>
  <si>
    <t>CPRB</t>
  </si>
  <si>
    <t>OPÇÃO ADOTADA APLICADA AO BDI =&gt;</t>
  </si>
  <si>
    <t>BDI =</t>
  </si>
  <si>
    <t>Fórmula Adotada:</t>
  </si>
  <si>
    <t>Declaro para os devidos fins que o regime de Contribuição Previdenciária sobre a Receita Bruta</t>
  </si>
  <si>
    <t xml:space="preserve"> adotada para a elaboração do orçamento foi</t>
  </si>
  <si>
    <t xml:space="preserve">sendo está a alternativa </t>
  </si>
  <si>
    <t>adequada para a Administração Pública.</t>
  </si>
  <si>
    <t xml:space="preserve">Declaro  para os devidos fins que, conforme Legislação Tributária Municipal, a base de cálculo </t>
  </si>
  <si>
    <t xml:space="preserve">desde tipo de obra corresponde uma alíquota de </t>
  </si>
  <si>
    <t>.</t>
  </si>
  <si>
    <t xml:space="preserve">6.0 - ITENS DE MERO FORNECIMENTO DE MATERIAIS E EQUIPAMENTOS </t>
  </si>
  <si>
    <t>VALORES DO BDI POR TIPO DE OBRA</t>
  </si>
  <si>
    <t>CENTRAL DA ADM</t>
  </si>
  <si>
    <t>SEGURO + GARANTIAS</t>
  </si>
  <si>
    <t>RISCO</t>
  </si>
  <si>
    <t>DESPESAS FINANCEIRAS</t>
  </si>
  <si>
    <t>LUCRO</t>
  </si>
  <si>
    <t>CONSTRUÇÃO DE EDIFÍCIOS</t>
  </si>
  <si>
    <t xml:space="preserve">TIPOS DE OBRA </t>
  </si>
  <si>
    <t>1º Quartil</t>
  </si>
  <si>
    <t xml:space="preserve">Médio </t>
  </si>
  <si>
    <t>3º Quartil</t>
  </si>
  <si>
    <t>CONSTRUÇÃO DE EDIFÍCIOS.</t>
  </si>
  <si>
    <t>CONSTRUÇÃO DE RODOVIAS E FERROVIAS.</t>
  </si>
  <si>
    <t xml:space="preserve">2.0 - CONSTRUÇÃO DE RODOVIAS E FERROVIAS </t>
  </si>
  <si>
    <t>CONSTRUÇÃO DE REDES DE ABASTECIMENTO DE ÁGUA, COLETA DE ESGOTO E CONSTRUÇÕES CORRELATAS.</t>
  </si>
  <si>
    <t>3.0 - CONSTRUÇÃO DE REDES DE ABASTECIMENTO DE ÁGUA, COLETA DE ESGOTO E CONSTRUÇÕES CORRELATAS</t>
  </si>
  <si>
    <t>CONSTRUÇÃO E MANUTENÇÃO DE ESTAÇÕES DE REDES DE DISTRIBUIÇÃO DE ENERGIA ELÉTRICA.</t>
  </si>
  <si>
    <t>4.0 - CONSTRUÇÃO E MANUTENÇÃO DE ESTAÇÕES E REDES DE DISTRIBUIÇÃO DE ENERGIA ELÉTRICA</t>
  </si>
  <si>
    <t>OBRAS PORTUÁRIAS, MARÍTIMAS E FLUVIAIS.</t>
  </si>
  <si>
    <t xml:space="preserve">5.0 - OBRAS PORTUÁRIAS, MARÍTIMAS E FLUVIAIS </t>
  </si>
  <si>
    <t>ITENS DE MERO FORNECIMENTO DE MATERIAIS E EQUIPAMENTOS.</t>
  </si>
  <si>
    <t>TOTAL SEM DESONERAÇÃO</t>
  </si>
  <si>
    <t>TOTAL COM DESONERAÇÃO</t>
  </si>
  <si>
    <t>Cristhian B. Johann</t>
  </si>
  <si>
    <t>Eng. Civil - CREA/SC 122798-9</t>
  </si>
  <si>
    <t>Quadra Coberta EMEF Marise Nenevê (Estrutura Pré Moldada)</t>
  </si>
  <si>
    <t>Bateias de Baixo, Campo Alegre-SC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</si>
</sst>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%"/>
    <numFmt numFmtId="165" formatCode="[$-F800]dddd&quot;, &quot;mmmm\ dd&quot;, &quot;yyyy"/>
  </numFmts>
  <fonts count="49" x14ac:knownFonts="1">
    <font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i/>
      <sz val="12"/>
      <color rgb="FF000000"/>
      <name val="Arial"/>
      <family val="2"/>
      <charset val="1"/>
    </font>
    <font>
      <sz val="12"/>
      <color rgb="FFFF1744"/>
      <name val="Arial"/>
      <family val="2"/>
      <charset val="1"/>
    </font>
    <font>
      <b/>
      <sz val="16"/>
      <color rgb="FF000000"/>
      <name val="Arial"/>
      <family val="2"/>
      <charset val="1"/>
    </font>
    <font>
      <b/>
      <i/>
      <sz val="14"/>
      <color rgb="FF000000"/>
      <name val="Arial"/>
      <family val="2"/>
      <charset val="1"/>
    </font>
    <font>
      <b/>
      <i/>
      <sz val="20"/>
      <color rgb="FF000000"/>
      <name val="Arial"/>
      <family val="2"/>
      <charset val="1"/>
    </font>
    <font>
      <sz val="12"/>
      <color rgb="FFFAFAFA"/>
      <name val="Arial"/>
      <family val="2"/>
      <charset val="1"/>
    </font>
    <font>
      <b/>
      <i/>
      <sz val="12"/>
      <color rgb="FF000000"/>
      <name val="Arial"/>
      <family val="2"/>
      <charset val="1"/>
    </font>
    <font>
      <b/>
      <i/>
      <sz val="18"/>
      <color rgb="FF000000"/>
      <name val="Arial"/>
      <family val="2"/>
      <charset val="1"/>
    </font>
    <font>
      <b/>
      <i/>
      <sz val="13"/>
      <color rgb="FF283593"/>
      <name val="Arial"/>
      <family val="2"/>
      <charset val="1"/>
    </font>
    <font>
      <b/>
      <i/>
      <sz val="11"/>
      <color rgb="FF283593"/>
      <name val="Arial"/>
      <family val="2"/>
      <charset val="1"/>
    </font>
    <font>
      <b/>
      <i/>
      <sz val="16"/>
      <color rgb="FF000000"/>
      <name val="Arial"/>
      <family val="2"/>
      <charset val="1"/>
    </font>
    <font>
      <i/>
      <sz val="9"/>
      <color rgb="FF000000"/>
      <name val="Arial Narrow"/>
      <family val="2"/>
      <charset val="1"/>
    </font>
    <font>
      <b/>
      <i/>
      <sz val="11"/>
      <color rgb="FF000000"/>
      <name val="Arial"/>
      <family val="2"/>
      <charset val="1"/>
    </font>
    <font>
      <i/>
      <sz val="11"/>
      <color rgb="FF000000"/>
      <name val="Arial"/>
      <family val="2"/>
      <charset val="1"/>
    </font>
    <font>
      <i/>
      <sz val="14"/>
      <color rgb="FF000000"/>
      <name val="Arial Narrow"/>
      <family val="2"/>
      <charset val="1"/>
    </font>
    <font>
      <b/>
      <i/>
      <u/>
      <sz val="14"/>
      <color rgb="FFF50057"/>
      <name val="Arial"/>
      <family val="2"/>
      <charset val="1"/>
    </font>
    <font>
      <b/>
      <i/>
      <sz val="13"/>
      <color rgb="FF000000"/>
      <name val="Arial Narrow"/>
      <family val="2"/>
      <charset val="1"/>
    </font>
    <font>
      <b/>
      <i/>
      <sz val="14"/>
      <color rgb="FF4472C4"/>
      <name val="Arial"/>
      <family val="2"/>
      <charset val="1"/>
    </font>
    <font>
      <i/>
      <sz val="12"/>
      <color rgb="FF3D5AFE"/>
      <name val="Arial"/>
      <family val="2"/>
      <charset val="1"/>
    </font>
    <font>
      <i/>
      <sz val="12"/>
      <color rgb="FFFF1744"/>
      <name val="Arial"/>
      <family val="2"/>
      <charset val="1"/>
    </font>
    <font>
      <b/>
      <i/>
      <sz val="14"/>
      <color rgb="FFF50057"/>
      <name val="Arial"/>
      <family val="2"/>
      <charset val="1"/>
    </font>
    <font>
      <b/>
      <i/>
      <sz val="13"/>
      <color rgb="FF000000"/>
      <name val="Arial"/>
      <family val="2"/>
      <charset val="1"/>
    </font>
    <font>
      <b/>
      <sz val="16"/>
      <color rgb="FFFAFAFA"/>
      <name val="Arial"/>
      <family val="2"/>
      <charset val="1"/>
    </font>
    <font>
      <b/>
      <sz val="16"/>
      <color rgb="FFFF1744"/>
      <name val="Arial"/>
      <family val="2"/>
      <charset val="1"/>
    </font>
    <font>
      <b/>
      <i/>
      <u/>
      <sz val="12"/>
      <color rgb="FFFF1744"/>
      <name val="Arial"/>
      <family val="2"/>
      <charset val="1"/>
    </font>
    <font>
      <b/>
      <i/>
      <sz val="14"/>
      <color rgb="FF000000"/>
      <name val="Arial Narrow"/>
      <family val="2"/>
      <charset val="1"/>
    </font>
    <font>
      <b/>
      <i/>
      <u/>
      <sz val="12"/>
      <color rgb="FF000000"/>
      <name val="Arial"/>
      <family val="2"/>
      <charset val="1"/>
    </font>
    <font>
      <b/>
      <i/>
      <sz val="12"/>
      <color rgb="FF000000"/>
      <name val="Arial Narrow"/>
      <family val="2"/>
      <charset val="1"/>
    </font>
    <font>
      <u/>
      <sz val="11"/>
      <color rgb="FF0563C1"/>
      <name val="Calibri"/>
      <family val="2"/>
      <charset val="1"/>
    </font>
    <font>
      <b/>
      <i/>
      <u/>
      <sz val="12"/>
      <color rgb="FF651FFF"/>
      <name val="Arial"/>
      <family val="2"/>
      <charset val="1"/>
    </font>
    <font>
      <i/>
      <sz val="16"/>
      <color rgb="FF000000"/>
      <name val="Arial"/>
      <family val="2"/>
      <charset val="1"/>
    </font>
    <font>
      <i/>
      <sz val="14"/>
      <color rgb="FF000000"/>
      <name val="Arial"/>
      <family val="2"/>
      <charset val="1"/>
    </font>
    <font>
      <sz val="14"/>
      <color rgb="FF000000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i/>
      <sz val="16"/>
      <color rgb="FFFF1744"/>
      <name val="Arial"/>
      <family val="2"/>
      <charset val="1"/>
    </font>
    <font>
      <b/>
      <sz val="18"/>
      <color rgb="FFFF1744"/>
      <name val="Arial"/>
      <family val="2"/>
      <charset val="1"/>
    </font>
    <font>
      <b/>
      <i/>
      <sz val="18"/>
      <color rgb="FFFF1744"/>
      <name val="Arial"/>
      <family val="2"/>
      <charset val="1"/>
    </font>
    <font>
      <sz val="18"/>
      <color rgb="FFFF1744"/>
      <name val="Arial"/>
      <family val="2"/>
      <charset val="1"/>
    </font>
    <font>
      <sz val="18"/>
      <color rgb="FF000000"/>
      <name val="Arial"/>
      <family val="2"/>
      <charset val="1"/>
    </font>
    <font>
      <b/>
      <sz val="12"/>
      <color rgb="FFFF1744"/>
      <name val="Arial"/>
      <family val="2"/>
      <charset val="1"/>
    </font>
    <font>
      <b/>
      <i/>
      <sz val="12"/>
      <color rgb="FFFF1744"/>
      <name val="Arial"/>
      <family val="2"/>
      <charset val="1"/>
    </font>
    <font>
      <sz val="11"/>
      <color rgb="FF000000"/>
      <name val="Calibri"/>
      <family val="2"/>
      <charset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14"/>
      <color rgb="FF000000"/>
      <name val="Arial"/>
      <family val="2"/>
    </font>
    <font>
      <i/>
      <sz val="12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AFAFA"/>
      </patternFill>
    </fill>
    <fill>
      <patternFill patternType="solid">
        <fgColor rgb="FFE3F2FD"/>
        <bgColor rgb="FFEEEEEE"/>
      </patternFill>
    </fill>
    <fill>
      <patternFill patternType="solid">
        <fgColor rgb="FFBDBDBD"/>
        <bgColor rgb="FFA6A6A6"/>
      </patternFill>
    </fill>
    <fill>
      <patternFill patternType="solid">
        <fgColor rgb="FFEDEDED"/>
        <bgColor rgb="FFEEEEEE"/>
      </patternFill>
    </fill>
    <fill>
      <patternFill patternType="solid">
        <fgColor rgb="FFFAFAFA"/>
        <bgColor rgb="FFFFFFFF"/>
      </patternFill>
    </fill>
    <fill>
      <patternFill patternType="solid">
        <fgColor rgb="FFFBE9E7"/>
        <bgColor rgb="FFEEEEEE"/>
      </patternFill>
    </fill>
    <fill>
      <patternFill patternType="solid">
        <fgColor rgb="FFA6A6A6"/>
        <bgColor rgb="FF8FAADC"/>
      </patternFill>
    </fill>
    <fill>
      <patternFill patternType="solid">
        <fgColor rgb="FFDBDBDB"/>
        <bgColor rgb="FFC8E6C9"/>
      </patternFill>
    </fill>
    <fill>
      <patternFill patternType="solid">
        <fgColor rgb="FFEEEEEE"/>
        <bgColor rgb="FFEDEDED"/>
      </patternFill>
    </fill>
    <fill>
      <patternFill patternType="solid">
        <fgColor rgb="FFC8E6C9"/>
        <bgColor rgb="FFDBDBDB"/>
      </patternFill>
    </fill>
    <fill>
      <patternFill patternType="solid">
        <fgColor rgb="FFFFEB3B"/>
        <bgColor rgb="FFFFD966"/>
      </patternFill>
    </fill>
    <fill>
      <patternFill patternType="solid">
        <fgColor rgb="FFFFF2CC"/>
        <bgColor rgb="FFFFECB3"/>
      </patternFill>
    </fill>
    <fill>
      <patternFill patternType="solid">
        <fgColor rgb="FFFFD966"/>
        <bgColor rgb="FFFFEB3B"/>
      </patternFill>
    </fill>
    <fill>
      <patternFill patternType="solid">
        <fgColor rgb="FF8FAADC"/>
        <bgColor rgb="FFA6A6A6"/>
      </patternFill>
    </fill>
    <fill>
      <patternFill patternType="solid">
        <fgColor rgb="FFFFFF00"/>
        <bgColor rgb="FF0563C1"/>
      </patternFill>
    </fill>
  </fills>
  <borders count="4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/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thin">
        <color auto="1"/>
      </left>
      <right style="dotted">
        <color auto="1"/>
      </right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/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</borders>
  <cellStyleXfs count="3">
    <xf numFmtId="0" fontId="0" fillId="0" borderId="0"/>
    <xf numFmtId="9" fontId="44" fillId="0" borderId="0" applyBorder="0" applyProtection="0"/>
    <xf numFmtId="0" fontId="30" fillId="0" borderId="0" applyBorder="0" applyProtection="0"/>
  </cellStyleXfs>
  <cellXfs count="164">
    <xf numFmtId="0" fontId="0" fillId="0" borderId="0" xfId="0"/>
    <xf numFmtId="0" fontId="1" fillId="2" borderId="0" xfId="0" applyFont="1" applyFill="1" applyAlignment="1" applyProtection="1"/>
    <xf numFmtId="0" fontId="2" fillId="2" borderId="0" xfId="0" applyFont="1" applyFill="1" applyAlignment="1" applyProtection="1">
      <alignment horizontal="left" indent="1"/>
    </xf>
    <xf numFmtId="0" fontId="3" fillId="2" borderId="0" xfId="0" applyFont="1" applyFill="1" applyAlignment="1" applyProtection="1"/>
    <xf numFmtId="0" fontId="1" fillId="2" borderId="1" xfId="0" applyFont="1" applyFill="1" applyBorder="1" applyAlignment="1" applyProtection="1"/>
    <xf numFmtId="0" fontId="6" fillId="2" borderId="2" xfId="0" applyFont="1" applyFill="1" applyBorder="1" applyAlignment="1" applyProtection="1">
      <alignment horizontal="left" vertical="center"/>
    </xf>
    <xf numFmtId="0" fontId="6" fillId="2" borderId="3" xfId="0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/>
    <xf numFmtId="0" fontId="1" fillId="2" borderId="4" xfId="0" applyFont="1" applyFill="1" applyBorder="1" applyAlignment="1" applyProtection="1"/>
    <xf numFmtId="0" fontId="9" fillId="2" borderId="0" xfId="0" applyFont="1" applyFill="1" applyBorder="1" applyAlignment="1" applyProtection="1">
      <alignment horizontal="left" vertical="center"/>
    </xf>
    <xf numFmtId="0" fontId="9" fillId="2" borderId="5" xfId="0" applyFont="1" applyFill="1" applyBorder="1" applyAlignment="1" applyProtection="1">
      <alignment horizontal="left" vertical="center"/>
    </xf>
    <xf numFmtId="0" fontId="11" fillId="2" borderId="0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left" vertical="center"/>
    </xf>
    <xf numFmtId="0" fontId="12" fillId="2" borderId="5" xfId="0" applyFont="1" applyFill="1" applyBorder="1" applyAlignment="1" applyProtection="1">
      <alignment horizontal="left" vertical="center"/>
    </xf>
    <xf numFmtId="0" fontId="5" fillId="2" borderId="5" xfId="0" applyFont="1" applyFill="1" applyBorder="1" applyAlignment="1" applyProtection="1">
      <alignment vertical="center" wrapText="1"/>
    </xf>
    <xf numFmtId="0" fontId="16" fillId="2" borderId="0" xfId="0" applyFont="1" applyFill="1" applyBorder="1" applyAlignment="1" applyProtection="1">
      <alignment horizontal="right" vertical="center"/>
    </xf>
    <xf numFmtId="0" fontId="16" fillId="2" borderId="5" xfId="0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0" fontId="1" fillId="2" borderId="4" xfId="0" applyFont="1" applyFill="1" applyBorder="1" applyAlignment="1" applyProtection="1">
      <alignment vertical="center"/>
    </xf>
    <xf numFmtId="0" fontId="0" fillId="6" borderId="15" xfId="0" applyFill="1" applyBorder="1" applyAlignment="1" applyProtection="1"/>
    <xf numFmtId="0" fontId="0" fillId="6" borderId="16" xfId="0" applyFill="1" applyBorder="1" applyAlignment="1" applyProtection="1"/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8" fillId="2" borderId="0" xfId="0" applyFont="1" applyFill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23" fillId="9" borderId="10" xfId="0" applyFont="1" applyFill="1" applyBorder="1" applyAlignment="1" applyProtection="1">
      <alignment horizontal="center" vertical="center"/>
    </xf>
    <xf numFmtId="0" fontId="12" fillId="2" borderId="0" xfId="0" applyFont="1" applyFill="1" applyAlignment="1" applyProtection="1">
      <alignment horizontal="center" vertical="center"/>
    </xf>
    <xf numFmtId="0" fontId="24" fillId="2" borderId="0" xfId="0" applyFont="1" applyFill="1" applyAlignment="1" applyProtection="1">
      <alignment horizontal="center" vertical="center"/>
    </xf>
    <xf numFmtId="0" fontId="25" fillId="2" borderId="0" xfId="0" applyFont="1" applyFill="1" applyAlignment="1" applyProtection="1">
      <alignment horizontal="center" vertical="center"/>
    </xf>
    <xf numFmtId="10" fontId="27" fillId="11" borderId="10" xfId="0" applyNumberFormat="1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/>
    <xf numFmtId="2" fontId="27" fillId="11" borderId="10" xfId="0" applyNumberFormat="1" applyFont="1" applyFill="1" applyBorder="1" applyAlignment="1" applyProtection="1">
      <alignment horizontal="center" vertical="center"/>
    </xf>
    <xf numFmtId="2" fontId="27" fillId="11" borderId="11" xfId="0" applyNumberFormat="1" applyFont="1" applyFill="1" applyBorder="1" applyAlignment="1" applyProtection="1">
      <alignment horizontal="center" vertical="center"/>
    </xf>
    <xf numFmtId="2" fontId="29" fillId="2" borderId="18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2" fontId="29" fillId="2" borderId="22" xfId="0" applyNumberFormat="1" applyFont="1" applyFill="1" applyBorder="1" applyAlignment="1" applyProtection="1">
      <alignment horizontal="center" vertical="center"/>
    </xf>
    <xf numFmtId="0" fontId="26" fillId="6" borderId="27" xfId="2" applyFont="1" applyFill="1" applyBorder="1" applyAlignment="1" applyProtection="1">
      <alignment horizontal="center" vertical="center"/>
    </xf>
    <xf numFmtId="0" fontId="2" fillId="2" borderId="31" xfId="0" applyFont="1" applyFill="1" applyBorder="1" applyAlignment="1" applyProtection="1">
      <alignment horizontal="center" vertical="center" wrapText="1"/>
    </xf>
    <xf numFmtId="9" fontId="8" fillId="3" borderId="32" xfId="0" applyNumberFormat="1" applyFont="1" applyFill="1" applyBorder="1" applyAlignment="1" applyProtection="1">
      <alignment horizontal="center" vertical="center"/>
    </xf>
    <xf numFmtId="0" fontId="2" fillId="2" borderId="32" xfId="0" applyFont="1" applyFill="1" applyBorder="1" applyAlignment="1" applyProtection="1">
      <alignment horizontal="center" vertical="center"/>
    </xf>
    <xf numFmtId="10" fontId="8" fillId="3" borderId="23" xfId="0" applyNumberFormat="1" applyFont="1" applyFill="1" applyBorder="1" applyAlignment="1" applyProtection="1">
      <alignment horizontal="center" vertical="center"/>
    </xf>
    <xf numFmtId="2" fontId="29" fillId="2" borderId="34" xfId="0" applyNumberFormat="1" applyFont="1" applyFill="1" applyBorder="1" applyAlignment="1" applyProtection="1">
      <alignment horizontal="center" vertical="center"/>
    </xf>
    <xf numFmtId="0" fontId="32" fillId="2" borderId="4" xfId="0" applyFont="1" applyFill="1" applyBorder="1" applyAlignment="1" applyProtection="1">
      <alignment horizontal="right" vertical="center"/>
    </xf>
    <xf numFmtId="0" fontId="32" fillId="2" borderId="0" xfId="0" applyFont="1" applyFill="1" applyBorder="1" applyAlignment="1" applyProtection="1">
      <alignment horizontal="right" vertical="center"/>
    </xf>
    <xf numFmtId="0" fontId="32" fillId="2" borderId="0" xfId="0" applyFont="1" applyFill="1" applyBorder="1" applyAlignment="1" applyProtection="1">
      <alignment vertical="center"/>
    </xf>
    <xf numFmtId="0" fontId="32" fillId="2" borderId="14" xfId="0" applyFont="1" applyFill="1" applyBorder="1" applyAlignment="1" applyProtection="1">
      <alignment horizontal="right" vertical="center"/>
    </xf>
    <xf numFmtId="0" fontId="32" fillId="2" borderId="15" xfId="0" applyFont="1" applyFill="1" applyBorder="1" applyAlignment="1" applyProtection="1">
      <alignment horizontal="right" vertical="center"/>
    </xf>
    <xf numFmtId="0" fontId="32" fillId="2" borderId="15" xfId="0" applyFont="1" applyFill="1" applyBorder="1" applyAlignment="1" applyProtection="1">
      <alignment vertical="center"/>
    </xf>
    <xf numFmtId="0" fontId="1" fillId="2" borderId="15" xfId="0" applyFont="1" applyFill="1" applyBorder="1" applyAlignment="1" applyProtection="1"/>
    <xf numFmtId="0" fontId="2" fillId="2" borderId="15" xfId="0" applyFont="1" applyFill="1" applyBorder="1" applyAlignment="1" applyProtection="1">
      <alignment horizontal="left" indent="1"/>
    </xf>
    <xf numFmtId="0" fontId="1" fillId="2" borderId="16" xfId="0" applyFont="1" applyFill="1" applyBorder="1" applyAlignment="1" applyProtection="1"/>
    <xf numFmtId="0" fontId="33" fillId="2" borderId="4" xfId="0" applyFont="1" applyFill="1" applyBorder="1" applyAlignment="1" applyProtection="1"/>
    <xf numFmtId="0" fontId="33" fillId="2" borderId="0" xfId="0" applyFont="1" applyFill="1" applyBorder="1" applyAlignment="1" applyProtection="1"/>
    <xf numFmtId="0" fontId="33" fillId="2" borderId="0" xfId="0" applyFont="1" applyFill="1" applyBorder="1" applyAlignment="1" applyProtection="1">
      <alignment horizontal="left"/>
    </xf>
    <xf numFmtId="0" fontId="33" fillId="2" borderId="5" xfId="0" applyFont="1" applyFill="1" applyBorder="1" applyAlignment="1" applyProtection="1">
      <alignment horizontal="left"/>
    </xf>
    <xf numFmtId="0" fontId="33" fillId="6" borderId="4" xfId="0" applyFont="1" applyFill="1" applyBorder="1" applyAlignment="1" applyProtection="1">
      <alignment horizontal="left"/>
    </xf>
    <xf numFmtId="10" fontId="33" fillId="6" borderId="0" xfId="0" applyNumberFormat="1" applyFont="1" applyFill="1" applyBorder="1" applyAlignment="1" applyProtection="1">
      <alignment horizontal="center"/>
    </xf>
    <xf numFmtId="0" fontId="33" fillId="6" borderId="0" xfId="0" applyFont="1" applyFill="1" applyBorder="1" applyAlignment="1" applyProtection="1">
      <alignment horizontal="left" vertical="center"/>
    </xf>
    <xf numFmtId="0" fontId="34" fillId="2" borderId="0" xfId="0" applyFont="1" applyFill="1" applyBorder="1" applyAlignment="1" applyProtection="1"/>
    <xf numFmtId="0" fontId="33" fillId="2" borderId="5" xfId="0" applyFont="1" applyFill="1" applyBorder="1" applyAlignment="1" applyProtection="1"/>
    <xf numFmtId="0" fontId="34" fillId="2" borderId="4" xfId="0" applyFont="1" applyFill="1" applyBorder="1" applyAlignment="1" applyProtection="1"/>
    <xf numFmtId="0" fontId="33" fillId="2" borderId="0" xfId="0" applyFont="1" applyFill="1" applyBorder="1" applyAlignment="1" applyProtection="1">
      <alignment horizontal="left" indent="1"/>
    </xf>
    <xf numFmtId="0" fontId="34" fillId="2" borderId="5" xfId="0" applyFont="1" applyFill="1" applyBorder="1" applyAlignment="1" applyProtection="1"/>
    <xf numFmtId="0" fontId="34" fillId="2" borderId="0" xfId="0" applyFont="1" applyFill="1" applyBorder="1" applyAlignment="1" applyProtection="1">
      <alignment vertical="center"/>
    </xf>
    <xf numFmtId="0" fontId="33" fillId="2" borderId="0" xfId="0" applyFont="1" applyFill="1" applyBorder="1" applyAlignment="1" applyProtection="1">
      <alignment horizontal="left" vertical="center"/>
    </xf>
    <xf numFmtId="0" fontId="34" fillId="2" borderId="5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/>
    <xf numFmtId="0" fontId="2" fillId="2" borderId="0" xfId="0" applyFont="1" applyFill="1" applyBorder="1" applyAlignment="1" applyProtection="1">
      <alignment horizontal="left" indent="1"/>
    </xf>
    <xf numFmtId="0" fontId="12" fillId="2" borderId="0" xfId="0" applyFont="1" applyFill="1" applyAlignment="1" applyProtection="1">
      <alignment vertical="center"/>
    </xf>
    <xf numFmtId="0" fontId="35" fillId="2" borderId="0" xfId="0" applyFont="1" applyFill="1" applyAlignment="1" applyProtection="1">
      <alignment vertical="center"/>
    </xf>
    <xf numFmtId="0" fontId="36" fillId="2" borderId="0" xfId="0" applyFont="1" applyFill="1" applyAlignment="1" applyProtection="1">
      <alignment vertical="center"/>
    </xf>
    <xf numFmtId="0" fontId="37" fillId="2" borderId="0" xfId="0" applyFont="1" applyFill="1" applyAlignment="1" applyProtection="1">
      <alignment vertical="center"/>
    </xf>
    <xf numFmtId="0" fontId="37" fillId="2" borderId="15" xfId="0" applyFont="1" applyFill="1" applyBorder="1" applyAlignment="1" applyProtection="1">
      <alignment horizontal="center" vertical="center"/>
    </xf>
    <xf numFmtId="0" fontId="37" fillId="2" borderId="11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38" fillId="2" borderId="0" xfId="0" applyFont="1" applyFill="1" applyAlignment="1" applyProtection="1">
      <alignment vertical="center"/>
    </xf>
    <xf numFmtId="0" fontId="40" fillId="2" borderId="0" xfId="0" applyFont="1" applyFill="1" applyAlignment="1" applyProtection="1"/>
    <xf numFmtId="0" fontId="41" fillId="2" borderId="0" xfId="0" applyFont="1" applyFill="1" applyAlignment="1" applyProtection="1"/>
    <xf numFmtId="0" fontId="9" fillId="2" borderId="42" xfId="0" applyFont="1" applyFill="1" applyBorder="1" applyAlignment="1" applyProtection="1">
      <alignment horizontal="left" vertical="center" indent="3"/>
    </xf>
    <xf numFmtId="0" fontId="42" fillId="2" borderId="0" xfId="0" applyFont="1" applyFill="1" applyAlignment="1" applyProtection="1">
      <alignment vertical="center"/>
    </xf>
    <xf numFmtId="0" fontId="43" fillId="2" borderId="10" xfId="0" applyFont="1" applyFill="1" applyBorder="1" applyAlignment="1" applyProtection="1">
      <alignment horizontal="center" vertical="center"/>
    </xf>
    <xf numFmtId="0" fontId="43" fillId="2" borderId="41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43" xfId="0" applyFont="1" applyFill="1" applyBorder="1" applyAlignment="1" applyProtection="1">
      <alignment vertical="center"/>
    </xf>
    <xf numFmtId="0" fontId="43" fillId="2" borderId="10" xfId="0" applyFont="1" applyFill="1" applyBorder="1" applyAlignment="1" applyProtection="1">
      <alignment horizontal="left" vertical="center" indent="1"/>
    </xf>
    <xf numFmtId="10" fontId="21" fillId="2" borderId="10" xfId="1" applyNumberFormat="1" applyFont="1" applyFill="1" applyBorder="1" applyAlignment="1" applyProtection="1">
      <alignment horizontal="center" vertical="center"/>
    </xf>
    <xf numFmtId="10" fontId="3" fillId="2" borderId="0" xfId="1" applyNumberFormat="1" applyFont="1" applyFill="1" applyBorder="1" applyAlignment="1" applyProtection="1"/>
    <xf numFmtId="10" fontId="1" fillId="2" borderId="0" xfId="1" applyNumberFormat="1" applyFont="1" applyFill="1" applyBorder="1" applyAlignment="1" applyProtection="1"/>
    <xf numFmtId="10" fontId="2" fillId="2" borderId="10" xfId="1" applyNumberFormat="1" applyFont="1" applyFill="1" applyBorder="1" applyAlignment="1" applyProtection="1">
      <alignment horizontal="center" vertical="center"/>
    </xf>
    <xf numFmtId="0" fontId="8" fillId="2" borderId="44" xfId="0" applyFont="1" applyFill="1" applyBorder="1" applyAlignment="1" applyProtection="1">
      <alignment vertical="center"/>
    </xf>
    <xf numFmtId="0" fontId="8" fillId="2" borderId="43" xfId="0" applyFont="1" applyFill="1" applyBorder="1" applyAlignment="1" applyProtection="1">
      <alignment horizontal="left" vertical="center" indent="1"/>
    </xf>
    <xf numFmtId="0" fontId="8" fillId="2" borderId="44" xfId="0" applyFont="1" applyFill="1" applyBorder="1" applyAlignment="1" applyProtection="1">
      <alignment horizontal="left" vertical="center" indent="1"/>
    </xf>
    <xf numFmtId="0" fontId="33" fillId="0" borderId="0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/>
    <xf numFmtId="0" fontId="4" fillId="16" borderId="0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/>
    </xf>
    <xf numFmtId="0" fontId="14" fillId="3" borderId="7" xfId="0" applyFont="1" applyFill="1" applyBorder="1" applyAlignment="1" applyProtection="1">
      <alignment horizontal="left" vertical="center" wrapText="1"/>
      <protection locked="0"/>
    </xf>
    <xf numFmtId="0" fontId="13" fillId="2" borderId="8" xfId="0" applyFont="1" applyFill="1" applyBorder="1" applyAlignment="1" applyProtection="1">
      <alignment horizontal="center" vertical="center" wrapText="1"/>
    </xf>
    <xf numFmtId="0" fontId="15" fillId="3" borderId="9" xfId="0" applyFont="1" applyFill="1" applyBorder="1" applyAlignment="1" applyProtection="1">
      <alignment horizontal="left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left" vertical="center" wrapText="1" indent="3"/>
    </xf>
    <xf numFmtId="0" fontId="18" fillId="2" borderId="45" xfId="0" applyFont="1" applyFill="1" applyBorder="1" applyAlignment="1" applyProtection="1">
      <alignment horizontal="right" vertical="center"/>
    </xf>
    <xf numFmtId="0" fontId="18" fillId="2" borderId="12" xfId="0" applyFont="1" applyFill="1" applyBorder="1" applyAlignment="1" applyProtection="1">
      <alignment horizontal="right" vertical="center"/>
    </xf>
    <xf numFmtId="0" fontId="19" fillId="5" borderId="13" xfId="0" applyFont="1" applyFill="1" applyBorder="1" applyAlignment="1" applyProtection="1">
      <alignment horizontal="left" vertical="center" wrapText="1" indent="1"/>
    </xf>
    <xf numFmtId="0" fontId="14" fillId="6" borderId="10" xfId="0" applyFont="1" applyFill="1" applyBorder="1" applyAlignment="1" applyProtection="1">
      <alignment vertical="center"/>
    </xf>
    <xf numFmtId="0" fontId="12" fillId="2" borderId="0" xfId="0" applyFont="1" applyFill="1" applyBorder="1" applyAlignment="1" applyProtection="1">
      <alignment horizontal="left" vertical="center"/>
    </xf>
    <xf numFmtId="0" fontId="2" fillId="2" borderId="11" xfId="0" applyFont="1" applyFill="1" applyBorder="1" applyAlignment="1" applyProtection="1">
      <alignment vertical="center" wrapText="1"/>
    </xf>
    <xf numFmtId="0" fontId="22" fillId="2" borderId="14" xfId="0" applyFont="1" applyFill="1" applyBorder="1" applyAlignment="1" applyProtection="1">
      <alignment horizontal="right" vertical="center"/>
    </xf>
    <xf numFmtId="164" fontId="12" fillId="7" borderId="15" xfId="1" applyNumberFormat="1" applyFont="1" applyFill="1" applyBorder="1" applyAlignment="1" applyProtection="1">
      <alignment horizontal="center" vertical="center"/>
    </xf>
    <xf numFmtId="0" fontId="22" fillId="2" borderId="0" xfId="0" applyFont="1" applyFill="1" applyBorder="1" applyAlignment="1" applyProtection="1">
      <alignment horizontal="right" vertical="center"/>
    </xf>
    <xf numFmtId="0" fontId="12" fillId="8" borderId="10" xfId="0" applyFont="1" applyFill="1" applyBorder="1" applyAlignment="1" applyProtection="1">
      <alignment horizontal="center" vertical="center"/>
    </xf>
    <xf numFmtId="0" fontId="23" fillId="9" borderId="14" xfId="0" applyFont="1" applyFill="1" applyBorder="1" applyAlignment="1" applyProtection="1">
      <alignment horizontal="center" vertical="center"/>
    </xf>
    <xf numFmtId="0" fontId="23" fillId="5" borderId="10" xfId="0" applyFont="1" applyFill="1" applyBorder="1" applyAlignment="1" applyProtection="1">
      <alignment horizontal="center" vertical="center" wrapText="1"/>
    </xf>
    <xf numFmtId="0" fontId="23" fillId="10" borderId="10" xfId="0" applyFont="1" applyFill="1" applyBorder="1" applyAlignment="1" applyProtection="1">
      <alignment horizontal="center" vertical="center" wrapText="1"/>
    </xf>
    <xf numFmtId="0" fontId="23" fillId="5" borderId="10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right" vertical="center" wrapText="1"/>
    </xf>
    <xf numFmtId="10" fontId="5" fillId="2" borderId="17" xfId="1" applyNumberFormat="1" applyFont="1" applyFill="1" applyBorder="1" applyAlignment="1" applyProtection="1">
      <alignment horizontal="center" vertical="center"/>
    </xf>
    <xf numFmtId="10" fontId="5" fillId="7" borderId="17" xfId="1" applyNumberFormat="1" applyFont="1" applyFill="1" applyBorder="1" applyAlignment="1" applyProtection="1">
      <alignment horizontal="center" vertical="center"/>
    </xf>
    <xf numFmtId="10" fontId="12" fillId="3" borderId="17" xfId="1" applyNumberFormat="1" applyFont="1" applyFill="1" applyBorder="1" applyAlignment="1" applyProtection="1">
      <alignment horizontal="center" vertical="center"/>
    </xf>
    <xf numFmtId="10" fontId="12" fillId="3" borderId="46" xfId="1" applyNumberFormat="1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8" fillId="2" borderId="18" xfId="0" applyFont="1" applyFill="1" applyBorder="1" applyAlignment="1" applyProtection="1">
      <alignment horizontal="right" vertical="center" wrapText="1"/>
    </xf>
    <xf numFmtId="2" fontId="27" fillId="11" borderId="10" xfId="0" applyNumberFormat="1" applyFont="1" applyFill="1" applyBorder="1" applyAlignment="1" applyProtection="1">
      <alignment horizontal="center" vertical="center"/>
    </xf>
    <xf numFmtId="10" fontId="5" fillId="2" borderId="19" xfId="1" applyNumberFormat="1" applyFont="1" applyFill="1" applyBorder="1" applyAlignment="1" applyProtection="1">
      <alignment horizontal="center" vertical="center"/>
    </xf>
    <xf numFmtId="10" fontId="5" fillId="7" borderId="19" xfId="1" applyNumberFormat="1" applyFont="1" applyFill="1" applyBorder="1" applyAlignment="1" applyProtection="1">
      <alignment horizontal="center" vertical="center"/>
    </xf>
    <xf numFmtId="10" fontId="5" fillId="2" borderId="20" xfId="1" applyNumberFormat="1" applyFont="1" applyFill="1" applyBorder="1" applyAlignment="1" applyProtection="1">
      <alignment horizontal="center" vertical="center"/>
    </xf>
    <xf numFmtId="10" fontId="12" fillId="2" borderId="21" xfId="1" applyNumberFormat="1" applyFont="1" applyFill="1" applyBorder="1" applyAlignment="1" applyProtection="1">
      <alignment horizontal="center" vertical="center"/>
    </xf>
    <xf numFmtId="10" fontId="5" fillId="2" borderId="23" xfId="1" applyNumberFormat="1" applyFont="1" applyFill="1" applyBorder="1" applyAlignment="1" applyProtection="1">
      <alignment horizontal="center" vertical="center"/>
    </xf>
    <xf numFmtId="10" fontId="5" fillId="7" borderId="24" xfId="1" applyNumberFormat="1" applyFont="1" applyFill="1" applyBorder="1" applyAlignment="1" applyProtection="1">
      <alignment horizontal="center" vertical="center"/>
    </xf>
    <xf numFmtId="10" fontId="5" fillId="2" borderId="25" xfId="1" applyNumberFormat="1" applyFont="1" applyFill="1" applyBorder="1" applyAlignment="1" applyProtection="1">
      <alignment horizontal="center" vertical="center"/>
    </xf>
    <xf numFmtId="10" fontId="12" fillId="2" borderId="26" xfId="1" applyNumberFormat="1" applyFont="1" applyFill="1" applyBorder="1" applyAlignment="1" applyProtection="1">
      <alignment horizontal="center" vertical="center"/>
    </xf>
    <xf numFmtId="0" fontId="31" fillId="2" borderId="28" xfId="2" applyFont="1" applyFill="1" applyBorder="1" applyAlignment="1" applyProtection="1">
      <alignment horizontal="left" vertical="center"/>
    </xf>
    <xf numFmtId="2" fontId="29" fillId="2" borderId="29" xfId="0" applyNumberFormat="1" applyFont="1" applyFill="1" applyBorder="1" applyAlignment="1" applyProtection="1">
      <alignment horizontal="center" vertical="center"/>
    </xf>
    <xf numFmtId="10" fontId="5" fillId="7" borderId="23" xfId="1" applyNumberFormat="1" applyFont="1" applyFill="1" applyBorder="1" applyAlignment="1" applyProtection="1">
      <alignment horizontal="center" vertical="center"/>
    </xf>
    <xf numFmtId="10" fontId="12" fillId="2" borderId="30" xfId="1" applyNumberFormat="1" applyFont="1" applyFill="1" applyBorder="1" applyAlignment="1" applyProtection="1">
      <alignment horizontal="center" vertical="center"/>
    </xf>
    <xf numFmtId="0" fontId="26" fillId="2" borderId="33" xfId="2" applyFont="1" applyFill="1" applyBorder="1" applyAlignment="1" applyProtection="1">
      <alignment horizontal="right" vertical="center" wrapText="1"/>
    </xf>
    <xf numFmtId="10" fontId="5" fillId="2" borderId="35" xfId="1" applyNumberFormat="1" applyFont="1" applyFill="1" applyBorder="1" applyAlignment="1" applyProtection="1">
      <alignment horizontal="center" vertical="center"/>
    </xf>
    <xf numFmtId="10" fontId="5" fillId="7" borderId="36" xfId="1" applyNumberFormat="1" applyFont="1" applyFill="1" applyBorder="1" applyAlignment="1" applyProtection="1">
      <alignment horizontal="center" vertical="center"/>
    </xf>
    <xf numFmtId="10" fontId="5" fillId="2" borderId="37" xfId="1" applyNumberFormat="1" applyFont="1" applyFill="1" applyBorder="1" applyAlignment="1" applyProtection="1">
      <alignment horizontal="center" vertical="center"/>
    </xf>
    <xf numFmtId="0" fontId="5" fillId="2" borderId="38" xfId="0" applyFont="1" applyFill="1" applyBorder="1" applyAlignment="1" applyProtection="1">
      <alignment horizontal="center" vertical="center"/>
    </xf>
    <xf numFmtId="0" fontId="8" fillId="12" borderId="39" xfId="0" applyFont="1" applyFill="1" applyBorder="1" applyAlignment="1" applyProtection="1">
      <alignment horizontal="center" vertical="center"/>
    </xf>
    <xf numFmtId="0" fontId="12" fillId="6" borderId="39" xfId="0" applyFont="1" applyFill="1" applyBorder="1" applyAlignment="1" applyProtection="1">
      <alignment horizontal="right" vertical="center"/>
    </xf>
    <xf numFmtId="10" fontId="12" fillId="2" borderId="10" xfId="1" applyNumberFormat="1" applyFont="1" applyFill="1" applyBorder="1" applyAlignment="1" applyProtection="1">
      <alignment horizontal="center" vertical="center"/>
    </xf>
    <xf numFmtId="0" fontId="32" fillId="2" borderId="5" xfId="0" applyFont="1" applyFill="1" applyBorder="1" applyAlignment="1" applyProtection="1">
      <alignment vertical="center"/>
    </xf>
    <xf numFmtId="0" fontId="32" fillId="2" borderId="4" xfId="0" applyFont="1" applyFill="1" applyBorder="1" applyAlignment="1" applyProtection="1">
      <alignment horizontal="right" vertical="center"/>
    </xf>
    <xf numFmtId="0" fontId="33" fillId="2" borderId="11" xfId="0" applyFont="1" applyFill="1" applyBorder="1" applyAlignment="1" applyProtection="1">
      <alignment horizontal="right"/>
    </xf>
    <xf numFmtId="0" fontId="33" fillId="2" borderId="4" xfId="0" applyFont="1" applyFill="1" applyBorder="1" applyAlignment="1" applyProtection="1">
      <alignment horizontal="left" vertical="center"/>
    </xf>
    <xf numFmtId="0" fontId="5" fillId="13" borderId="0" xfId="0" applyFont="1" applyFill="1" applyBorder="1" applyAlignment="1" applyProtection="1">
      <alignment horizontal="center" vertical="center"/>
    </xf>
    <xf numFmtId="0" fontId="33" fillId="2" borderId="5" xfId="0" applyFont="1" applyFill="1" applyBorder="1" applyAlignment="1" applyProtection="1">
      <alignment horizontal="center"/>
    </xf>
    <xf numFmtId="0" fontId="33" fillId="2" borderId="40" xfId="0" applyFont="1" applyFill="1" applyBorder="1" applyAlignment="1" applyProtection="1">
      <alignment horizontal="left" indent="4"/>
    </xf>
    <xf numFmtId="10" fontId="5" fillId="13" borderId="0" xfId="0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right" vertical="center"/>
    </xf>
    <xf numFmtId="165" fontId="5" fillId="13" borderId="0" xfId="0" applyNumberFormat="1" applyFont="1" applyFill="1" applyBorder="1" applyAlignment="1" applyProtection="1">
      <alignment horizontal="left" vertical="center"/>
    </xf>
    <xf numFmtId="0" fontId="48" fillId="2" borderId="0" xfId="0" applyFont="1" applyFill="1" applyBorder="1" applyAlignment="1" applyProtection="1">
      <alignment horizontal="center" vertical="center"/>
    </xf>
    <xf numFmtId="0" fontId="1" fillId="2" borderId="41" xfId="0" applyFont="1" applyFill="1" applyBorder="1" applyAlignment="1" applyProtection="1"/>
    <xf numFmtId="0" fontId="12" fillId="15" borderId="10" xfId="0" applyFont="1" applyFill="1" applyBorder="1" applyAlignment="1" applyProtection="1">
      <alignment horizontal="center" vertical="center"/>
    </xf>
    <xf numFmtId="0" fontId="9" fillId="15" borderId="10" xfId="0" applyFont="1" applyFill="1" applyBorder="1" applyAlignment="1" applyProtection="1">
      <alignment horizontal="center" vertical="center"/>
    </xf>
    <xf numFmtId="0" fontId="39" fillId="14" borderId="10" xfId="0" applyFont="1" applyFill="1" applyBorder="1" applyAlignment="1" applyProtection="1">
      <alignment horizontal="center" vertical="center"/>
    </xf>
    <xf numFmtId="0" fontId="39" fillId="15" borderId="10" xfId="0" applyFont="1" applyFill="1" applyBorder="1" applyAlignment="1" applyProtection="1">
      <alignment horizontal="center" vertical="center"/>
    </xf>
    <xf numFmtId="0" fontId="47" fillId="2" borderId="2" xfId="0" applyFont="1" applyFill="1" applyBorder="1" applyAlignment="1" applyProtection="1">
      <alignment horizontal="center" vertical="center"/>
    </xf>
  </cellXfs>
  <cellStyles count="3">
    <cellStyle name="Hiperlink" xfId="2" builtinId="8"/>
    <cellStyle name="Normal" xfId="0" builtinId="0"/>
    <cellStyle name="Porcentagem" xfId="1" builtinId="5"/>
  </cellStyles>
  <dxfs count="2">
    <dxf>
      <font>
        <b/>
        <i/>
        <color rgb="FFFFFFFF"/>
      </font>
      <fill>
        <patternFill>
          <bgColor rgb="FFFF0000"/>
        </patternFill>
      </fill>
    </dxf>
    <dxf>
      <font>
        <b/>
        <i/>
        <sz val="16"/>
        <color rgb="FF000000"/>
        <name val="Arial"/>
      </font>
      <fill>
        <patternFill>
          <bgColor rgb="FFBBDEFB"/>
        </patternFill>
      </fill>
      <border diagonalUp="0" diagonalDown="0">
        <left/>
        <right/>
        <top/>
        <bottom/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EB3B"/>
      <rgbColor rgb="FFF50057"/>
      <rgbColor rgb="FF00FFFF"/>
      <rgbColor rgb="FF800000"/>
      <rgbColor rgb="FF008000"/>
      <rgbColor rgb="FF000080"/>
      <rgbColor rgb="FF808000"/>
      <rgbColor rgb="FF651FFF"/>
      <rgbColor rgb="FF1565C0"/>
      <rgbColor rgb="FFBDBDBD"/>
      <rgbColor rgb="FF808080"/>
      <rgbColor rgb="FF8FAADC"/>
      <rgbColor rgb="FFFF1744"/>
      <rgbColor rgb="FFFFF2CC"/>
      <rgbColor rgb="FFE3F2FD"/>
      <rgbColor rgb="FF660066"/>
      <rgbColor rgb="FFFF8080"/>
      <rgbColor rgb="FF0563C1"/>
      <rgbColor rgb="FFBBDEFB"/>
      <rgbColor rgb="FF000080"/>
      <rgbColor rgb="FFFF00FF"/>
      <rgbColor rgb="FFFAFAFA"/>
      <rgbColor rgb="FF00FFFF"/>
      <rgbColor rgb="FF800080"/>
      <rgbColor rgb="FF800000"/>
      <rgbColor rgb="FF008080"/>
      <rgbColor rgb="FF0000FF"/>
      <rgbColor rgb="FF00CCFF"/>
      <rgbColor rgb="FFEEEEEE"/>
      <rgbColor rgb="FFC8E6C9"/>
      <rgbColor rgb="FFFFECB3"/>
      <rgbColor rgb="FFDBDBDB"/>
      <rgbColor rgb="FFFBE9E7"/>
      <rgbColor rgb="FFEDEDED"/>
      <rgbColor rgb="FFFFD966"/>
      <rgbColor rgb="FF3D5AFE"/>
      <rgbColor rgb="FF33CCCC"/>
      <rgbColor rgb="FF99CC00"/>
      <rgbColor rgb="FFFFC000"/>
      <rgbColor rgb="FFFF9900"/>
      <rgbColor rgb="FFFF6600"/>
      <rgbColor rgb="FF4472C4"/>
      <rgbColor rgb="FFA6A6A6"/>
      <rgbColor rgb="FF003366"/>
      <rgbColor rgb="FF339966"/>
      <rgbColor rgb="FF003300"/>
      <rgbColor rgb="FF333300"/>
      <rgbColor rgb="FF993300"/>
      <rgbColor rgb="FF993366"/>
      <rgbColor rgb="FF283593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677160</xdr:colOff>
      <xdr:row>25</xdr:row>
      <xdr:rowOff>53640</xdr:rowOff>
    </xdr:from>
    <xdr:to>
      <xdr:col>15</xdr:col>
      <xdr:colOff>204480</xdr:colOff>
      <xdr:row>29</xdr:row>
      <xdr:rowOff>145800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767760" y="9301680"/>
          <a:ext cx="4962960" cy="854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45553</xdr:colOff>
      <xdr:row>1</xdr:row>
      <xdr:rowOff>106017</xdr:rowOff>
    </xdr:from>
    <xdr:to>
      <xdr:col>3</xdr:col>
      <xdr:colOff>377150</xdr:colOff>
      <xdr:row>2</xdr:row>
      <xdr:rowOff>158750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366" y="383830"/>
          <a:ext cx="331597" cy="34046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MK345"/>
  <sheetViews>
    <sheetView tabSelected="1" view="pageBreakPreview" zoomScale="96" zoomScaleNormal="96" zoomScaleSheetLayoutView="96" workbookViewId="0">
      <pane ySplit="6" topLeftCell="A7" activePane="bottomLeft" state="frozen"/>
      <selection pane="bottomLeft" activeCell="I26" sqref="I26:Q29"/>
    </sheetView>
  </sheetViews>
  <sheetFormatPr defaultColWidth="8.85546875" defaultRowHeight="15.75" x14ac:dyDescent="0.25"/>
  <cols>
    <col min="1" max="1" width="5.5703125" style="1" customWidth="1"/>
    <col min="2" max="2" width="6.85546875" style="1" customWidth="1"/>
    <col min="3" max="3" width="1.28515625" style="1" customWidth="1"/>
    <col min="4" max="4" width="11.7109375" style="1" customWidth="1"/>
    <col min="5" max="5" width="8.42578125" style="1" customWidth="1"/>
    <col min="6" max="7" width="11.7109375" style="1" customWidth="1"/>
    <col min="8" max="8" width="8.7109375" style="1" customWidth="1"/>
    <col min="9" max="9" width="11.42578125" style="1" customWidth="1"/>
    <col min="10" max="10" width="8" style="1" customWidth="1"/>
    <col min="11" max="11" width="6.5703125" style="1" customWidth="1"/>
    <col min="12" max="12" width="7.140625" style="1" customWidth="1"/>
    <col min="13" max="13" width="7.42578125" style="1" customWidth="1"/>
    <col min="14" max="14" width="8.7109375" style="1" customWidth="1"/>
    <col min="15" max="15" width="7.7109375" style="2" customWidth="1"/>
    <col min="16" max="16" width="8.7109375" style="1" customWidth="1"/>
    <col min="17" max="17" width="9.5703125" style="1" customWidth="1"/>
    <col min="18" max="18" width="1.28515625" style="1" customWidth="1"/>
    <col min="19" max="19" width="15.85546875" style="1" customWidth="1"/>
    <col min="20" max="20" width="9.28515625" style="1" customWidth="1"/>
    <col min="21" max="23" width="15.85546875" style="1" customWidth="1"/>
    <col min="24" max="24" width="5.7109375" style="1" customWidth="1"/>
    <col min="25" max="27" width="15.85546875" style="1" customWidth="1"/>
    <col min="28" max="28" width="5.7109375" style="1" customWidth="1"/>
    <col min="29" max="31" width="15.85546875" style="1" customWidth="1"/>
    <col min="32" max="32" width="5.7109375" style="1" customWidth="1"/>
    <col min="33" max="35" width="15.85546875" style="1" customWidth="1"/>
    <col min="36" max="36" width="5.7109375" style="1" customWidth="1"/>
    <col min="37" max="39" width="15.85546875" style="1" customWidth="1"/>
    <col min="40" max="323" width="8.85546875" style="1"/>
    <col min="324" max="324" width="8.85546875" style="3"/>
    <col min="325" max="325" width="125.42578125" style="3" customWidth="1"/>
    <col min="326" max="340" width="12.7109375" style="3" customWidth="1"/>
    <col min="341" max="348" width="12.7109375" style="1" customWidth="1"/>
    <col min="349" max="351" width="8.85546875" style="1"/>
    <col min="352" max="352" width="124.28515625" style="1" customWidth="1"/>
    <col min="353" max="1025" width="8.85546875" style="1"/>
  </cols>
  <sheetData>
    <row r="1" spans="1:1025" ht="22.35" customHeight="1" x14ac:dyDescent="0.25">
      <c r="C1" s="95" t="s">
        <v>0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1025" ht="22.7" customHeight="1" x14ac:dyDescent="0.25">
      <c r="C2" s="4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5"/>
      <c r="R2" s="6"/>
      <c r="S2" s="7"/>
      <c r="T2" s="7"/>
      <c r="U2" s="7"/>
      <c r="V2" s="7"/>
      <c r="W2" s="7"/>
    </row>
    <row r="3" spans="1:1025" ht="22.7" customHeight="1" x14ac:dyDescent="0.25">
      <c r="C3" s="8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"/>
      <c r="R3" s="10"/>
      <c r="S3" s="7"/>
      <c r="T3" s="7"/>
      <c r="U3" s="7"/>
      <c r="V3" s="7"/>
      <c r="W3" s="7"/>
    </row>
    <row r="4" spans="1:1025" ht="28.35" customHeight="1" x14ac:dyDescent="0.25">
      <c r="C4" s="8"/>
      <c r="D4" s="98" t="s">
        <v>1</v>
      </c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11"/>
      <c r="Q4" s="12"/>
      <c r="R4" s="13"/>
      <c r="S4" s="7"/>
      <c r="T4" s="7"/>
      <c r="U4" s="7"/>
      <c r="V4" s="7"/>
      <c r="W4" s="7"/>
    </row>
    <row r="5" spans="1:1025" ht="25.5" customHeight="1" x14ac:dyDescent="0.25">
      <c r="C5" s="8"/>
      <c r="D5" s="99" t="s">
        <v>2</v>
      </c>
      <c r="E5" s="99"/>
      <c r="F5" s="100" t="s">
        <v>74</v>
      </c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4"/>
      <c r="S5" s="7"/>
      <c r="T5" s="7"/>
      <c r="U5" s="7"/>
      <c r="V5" s="7"/>
      <c r="W5" s="7"/>
    </row>
    <row r="6" spans="1:1025" ht="25.5" customHeight="1" x14ac:dyDescent="0.25">
      <c r="C6" s="8"/>
      <c r="D6" s="101" t="s">
        <v>3</v>
      </c>
      <c r="E6" s="101"/>
      <c r="F6" s="102" t="s">
        <v>75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4"/>
      <c r="S6" s="7"/>
      <c r="T6" s="7"/>
      <c r="U6" s="7"/>
      <c r="V6" s="7"/>
      <c r="W6" s="7"/>
    </row>
    <row r="7" spans="1:1025" ht="7.5" customHeight="1" x14ac:dyDescent="0.25"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6"/>
      <c r="S7" s="7"/>
      <c r="T7" s="7"/>
      <c r="U7" s="7"/>
      <c r="V7" s="7"/>
      <c r="W7" s="7"/>
    </row>
    <row r="8" spans="1:1025" s="17" customFormat="1" ht="25.5" customHeight="1" x14ac:dyDescent="0.2">
      <c r="A8" s="1"/>
      <c r="B8" s="1"/>
      <c r="C8" s="8"/>
      <c r="D8" s="103" t="s">
        <v>4</v>
      </c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4"/>
      <c r="S8" s="7"/>
      <c r="T8" s="7"/>
      <c r="U8" s="7"/>
      <c r="V8" s="7"/>
      <c r="W8" s="7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</row>
    <row r="9" spans="1:1025" ht="32.450000000000003" customHeight="1" x14ac:dyDescent="0.25">
      <c r="C9" s="8"/>
      <c r="D9" s="104" t="s">
        <v>5</v>
      </c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4"/>
      <c r="S9" s="7"/>
      <c r="T9" s="7"/>
      <c r="U9" s="7"/>
      <c r="V9" s="7"/>
      <c r="W9" s="7"/>
    </row>
    <row r="10" spans="1:1025" ht="37.5" customHeight="1" x14ac:dyDescent="0.25">
      <c r="C10" s="8"/>
      <c r="D10" s="105" t="s">
        <v>6</v>
      </c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8" t="s">
        <v>8</v>
      </c>
      <c r="Q10" s="108"/>
      <c r="R10" s="14"/>
      <c r="S10" s="109"/>
      <c r="T10" s="109"/>
      <c r="U10" s="109"/>
      <c r="V10" s="109"/>
      <c r="W10" s="109"/>
    </row>
    <row r="11" spans="1:1025" ht="35.1" customHeight="1" x14ac:dyDescent="0.25">
      <c r="C11" s="8"/>
      <c r="D11" s="110" t="s">
        <v>9</v>
      </c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4"/>
      <c r="S11" s="7"/>
      <c r="T11" s="7"/>
      <c r="U11" s="7"/>
      <c r="V11" s="7"/>
      <c r="W11" s="7"/>
    </row>
    <row r="12" spans="1:1025" ht="24.75" customHeight="1" x14ac:dyDescent="0.25">
      <c r="A12" s="18"/>
      <c r="B12" s="18"/>
      <c r="C12" s="19"/>
      <c r="D12" s="111" t="s">
        <v>10</v>
      </c>
      <c r="E12" s="111"/>
      <c r="F12" s="111"/>
      <c r="G12" s="112">
        <f>VLOOKUP($G$10,$LM$308:$MJ$314,2,0)</f>
        <v>0.2034</v>
      </c>
      <c r="H12" s="112"/>
      <c r="I12" s="113" t="s">
        <v>11</v>
      </c>
      <c r="J12" s="113"/>
      <c r="K12" s="113"/>
      <c r="L12" s="113"/>
      <c r="M12" s="112">
        <f>VLOOKUP($G$10,$LM$308:$MJ$314,4,0)</f>
        <v>0.25</v>
      </c>
      <c r="N12" s="112"/>
      <c r="O12" s="20"/>
      <c r="P12" s="20"/>
      <c r="Q12" s="21"/>
      <c r="R12" s="14"/>
      <c r="S12" s="22"/>
      <c r="T12" s="22"/>
      <c r="U12" s="22"/>
      <c r="V12" s="22"/>
      <c r="W12" s="22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  <c r="AMK12" s="18"/>
    </row>
    <row r="13" spans="1:1025" ht="20.25" x14ac:dyDescent="0.25">
      <c r="C13" s="8"/>
      <c r="D13" s="114" t="s">
        <v>12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4"/>
      <c r="S13" s="24"/>
      <c r="T13" s="7"/>
      <c r="U13" s="7"/>
      <c r="V13" s="7"/>
      <c r="W13" s="7"/>
    </row>
    <row r="14" spans="1:1025" ht="41.85" customHeight="1" x14ac:dyDescent="0.25">
      <c r="A14" s="17"/>
      <c r="B14" s="17"/>
      <c r="C14" s="25"/>
      <c r="D14" s="115" t="s">
        <v>13</v>
      </c>
      <c r="E14" s="115"/>
      <c r="F14" s="115"/>
      <c r="G14" s="115"/>
      <c r="H14" s="115"/>
      <c r="I14" s="26" t="s">
        <v>14</v>
      </c>
      <c r="J14" s="116" t="s">
        <v>15</v>
      </c>
      <c r="K14" s="116"/>
      <c r="L14" s="117" t="s">
        <v>16</v>
      </c>
      <c r="M14" s="117"/>
      <c r="N14" s="118" t="s">
        <v>17</v>
      </c>
      <c r="O14" s="118"/>
      <c r="P14" s="118" t="s">
        <v>18</v>
      </c>
      <c r="Q14" s="118"/>
      <c r="R14" s="14"/>
      <c r="S14" s="27"/>
      <c r="T14" s="28"/>
      <c r="U14" s="28"/>
      <c r="V14" s="28"/>
      <c r="W14" s="28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  <c r="NV14" s="17"/>
      <c r="NW14" s="17"/>
      <c r="NX14" s="17"/>
      <c r="NY14" s="17"/>
      <c r="NZ14" s="17"/>
      <c r="OA14" s="17"/>
      <c r="OB14" s="17"/>
      <c r="OC14" s="17"/>
      <c r="OD14" s="17"/>
      <c r="OE14" s="17"/>
      <c r="OF14" s="17"/>
      <c r="OG14" s="17"/>
      <c r="OH14" s="17"/>
      <c r="OI14" s="17"/>
      <c r="OJ14" s="17"/>
      <c r="OK14" s="17"/>
      <c r="OL14" s="17"/>
      <c r="OM14" s="17"/>
      <c r="ON14" s="17"/>
      <c r="OO14" s="17"/>
      <c r="OP14" s="17"/>
      <c r="OQ14" s="17"/>
      <c r="OR14" s="17"/>
      <c r="OS14" s="17"/>
      <c r="OT14" s="17"/>
      <c r="OU14" s="17"/>
      <c r="OV14" s="17"/>
      <c r="OW14" s="17"/>
      <c r="OX14" s="17"/>
      <c r="OY14" s="17"/>
      <c r="OZ14" s="17"/>
      <c r="PA14" s="17"/>
      <c r="PB14" s="17"/>
      <c r="PC14" s="17"/>
      <c r="PD14" s="17"/>
      <c r="PE14" s="17"/>
      <c r="PF14" s="17"/>
      <c r="PG14" s="17"/>
      <c r="PH14" s="17"/>
      <c r="PI14" s="17"/>
      <c r="PJ14" s="17"/>
      <c r="PK14" s="17"/>
      <c r="PL14" s="17"/>
      <c r="PM14" s="17"/>
      <c r="PN14" s="17"/>
      <c r="PO14" s="17"/>
      <c r="PP14" s="17"/>
      <c r="PQ14" s="17"/>
      <c r="PR14" s="17"/>
      <c r="PS14" s="17"/>
      <c r="PT14" s="17"/>
      <c r="PU14" s="17"/>
      <c r="PV14" s="17"/>
      <c r="PW14" s="17"/>
      <c r="PX14" s="17"/>
      <c r="PY14" s="17"/>
      <c r="PZ14" s="17"/>
      <c r="QA14" s="17"/>
      <c r="QB14" s="17"/>
      <c r="QC14" s="17"/>
      <c r="QD14" s="17"/>
      <c r="QE14" s="17"/>
      <c r="QF14" s="17"/>
      <c r="QG14" s="17"/>
      <c r="QH14" s="17"/>
      <c r="QI14" s="17"/>
      <c r="QJ14" s="17"/>
      <c r="QK14" s="17"/>
      <c r="QL14" s="17"/>
      <c r="QM14" s="17"/>
      <c r="QN14" s="17"/>
      <c r="QO14" s="17"/>
      <c r="QP14" s="17"/>
      <c r="QQ14" s="17"/>
      <c r="QR14" s="17"/>
      <c r="QS14" s="17"/>
      <c r="QT14" s="17"/>
      <c r="QU14" s="17"/>
      <c r="QV14" s="17"/>
      <c r="QW14" s="17"/>
      <c r="QX14" s="17"/>
      <c r="QY14" s="17"/>
      <c r="QZ14" s="17"/>
      <c r="RA14" s="17"/>
      <c r="RB14" s="17"/>
      <c r="RC14" s="17"/>
      <c r="RD14" s="17"/>
      <c r="RE14" s="17"/>
      <c r="RF14" s="17"/>
      <c r="RG14" s="17"/>
      <c r="RH14" s="17"/>
      <c r="RI14" s="17"/>
      <c r="RJ14" s="17"/>
      <c r="RK14" s="17"/>
      <c r="RL14" s="17"/>
      <c r="RM14" s="17"/>
      <c r="RN14" s="17"/>
      <c r="RO14" s="17"/>
      <c r="RP14" s="17"/>
      <c r="RQ14" s="17"/>
      <c r="RR14" s="17"/>
      <c r="RS14" s="17"/>
      <c r="RT14" s="17"/>
      <c r="RU14" s="17"/>
      <c r="RV14" s="17"/>
      <c r="RW14" s="17"/>
      <c r="RX14" s="17"/>
      <c r="RY14" s="17"/>
      <c r="RZ14" s="17"/>
      <c r="SA14" s="17"/>
      <c r="SB14" s="17"/>
      <c r="SC14" s="17"/>
      <c r="SD14" s="17"/>
      <c r="SE14" s="17"/>
      <c r="SF14" s="17"/>
      <c r="SG14" s="17"/>
      <c r="SH14" s="17"/>
      <c r="SI14" s="17"/>
      <c r="SJ14" s="17"/>
      <c r="SK14" s="17"/>
      <c r="SL14" s="17"/>
      <c r="SM14" s="17"/>
      <c r="SN14" s="17"/>
      <c r="SO14" s="17"/>
      <c r="SP14" s="17"/>
      <c r="SQ14" s="17"/>
      <c r="SR14" s="17"/>
      <c r="SS14" s="17"/>
      <c r="ST14" s="17"/>
      <c r="SU14" s="17"/>
      <c r="SV14" s="17"/>
      <c r="SW14" s="17"/>
      <c r="SX14" s="17"/>
      <c r="SY14" s="17"/>
      <c r="SZ14" s="17"/>
      <c r="TA14" s="17"/>
      <c r="TB14" s="17"/>
      <c r="TC14" s="17"/>
      <c r="TD14" s="17"/>
      <c r="TE14" s="17"/>
      <c r="TF14" s="17"/>
      <c r="TG14" s="17"/>
      <c r="TH14" s="17"/>
      <c r="TI14" s="17"/>
      <c r="TJ14" s="17"/>
      <c r="TK14" s="17"/>
      <c r="TL14" s="17"/>
      <c r="TM14" s="17"/>
      <c r="TN14" s="17"/>
      <c r="TO14" s="17"/>
      <c r="TP14" s="17"/>
      <c r="TQ14" s="17"/>
      <c r="TR14" s="17"/>
      <c r="TS14" s="17"/>
      <c r="TT14" s="17"/>
      <c r="TU14" s="17"/>
      <c r="TV14" s="17"/>
      <c r="TW14" s="17"/>
      <c r="TX14" s="17"/>
      <c r="TY14" s="17"/>
      <c r="TZ14" s="17"/>
      <c r="UA14" s="17"/>
      <c r="UB14" s="17"/>
      <c r="UC14" s="17"/>
      <c r="UD14" s="17"/>
      <c r="UE14" s="17"/>
      <c r="UF14" s="17"/>
      <c r="UG14" s="17"/>
      <c r="UH14" s="17"/>
      <c r="UI14" s="17"/>
      <c r="UJ14" s="17"/>
      <c r="UK14" s="17"/>
      <c r="UL14" s="17"/>
      <c r="UM14" s="17"/>
      <c r="UN14" s="17"/>
      <c r="UO14" s="17"/>
      <c r="UP14" s="17"/>
      <c r="UQ14" s="17"/>
      <c r="UR14" s="17"/>
      <c r="US14" s="17"/>
      <c r="UT14" s="17"/>
      <c r="UU14" s="17"/>
      <c r="UV14" s="17"/>
      <c r="UW14" s="17"/>
      <c r="UX14" s="17"/>
      <c r="UY14" s="17"/>
      <c r="UZ14" s="17"/>
      <c r="VA14" s="17"/>
      <c r="VB14" s="17"/>
      <c r="VC14" s="17"/>
      <c r="VD14" s="17"/>
      <c r="VE14" s="17"/>
      <c r="VF14" s="17"/>
      <c r="VG14" s="17"/>
      <c r="VH14" s="17"/>
      <c r="VI14" s="17"/>
      <c r="VJ14" s="17"/>
      <c r="VK14" s="17"/>
      <c r="VL14" s="17"/>
      <c r="VM14" s="17"/>
      <c r="VN14" s="17"/>
      <c r="VO14" s="17"/>
      <c r="VP14" s="17"/>
      <c r="VQ14" s="17"/>
      <c r="VR14" s="17"/>
      <c r="VS14" s="17"/>
      <c r="VT14" s="17"/>
      <c r="VU14" s="17"/>
      <c r="VV14" s="17"/>
      <c r="VW14" s="17"/>
      <c r="VX14" s="17"/>
      <c r="VY14" s="17"/>
      <c r="VZ14" s="17"/>
      <c r="WA14" s="17"/>
      <c r="WB14" s="17"/>
      <c r="WC14" s="17"/>
      <c r="WD14" s="17"/>
      <c r="WE14" s="17"/>
      <c r="WF14" s="17"/>
      <c r="WG14" s="17"/>
      <c r="WH14" s="17"/>
      <c r="WI14" s="17"/>
      <c r="WJ14" s="17"/>
      <c r="WK14" s="17"/>
      <c r="WL14" s="17"/>
      <c r="WM14" s="17"/>
      <c r="WN14" s="17"/>
      <c r="WO14" s="17"/>
      <c r="WP14" s="17"/>
      <c r="WQ14" s="17"/>
      <c r="WR14" s="17"/>
      <c r="WS14" s="17"/>
      <c r="WT14" s="17"/>
      <c r="WU14" s="17"/>
      <c r="WV14" s="17"/>
      <c r="WW14" s="17"/>
      <c r="WX14" s="17"/>
      <c r="WY14" s="17"/>
      <c r="WZ14" s="17"/>
      <c r="XA14" s="17"/>
      <c r="XB14" s="17"/>
      <c r="XC14" s="17"/>
      <c r="XD14" s="17"/>
      <c r="XE14" s="17"/>
      <c r="XF14" s="17"/>
      <c r="XG14" s="17"/>
      <c r="XH14" s="17"/>
      <c r="XI14" s="17"/>
      <c r="XJ14" s="17"/>
      <c r="XK14" s="17"/>
      <c r="XL14" s="17"/>
      <c r="XM14" s="17"/>
      <c r="XN14" s="17"/>
      <c r="XO14" s="17"/>
      <c r="XP14" s="17"/>
      <c r="XQ14" s="17"/>
      <c r="XR14" s="17"/>
      <c r="XS14" s="17"/>
      <c r="XT14" s="17"/>
      <c r="XU14" s="17"/>
      <c r="XV14" s="17"/>
      <c r="XW14" s="17"/>
      <c r="XX14" s="17"/>
      <c r="XY14" s="17"/>
      <c r="XZ14" s="17"/>
      <c r="YA14" s="17"/>
      <c r="YB14" s="17"/>
      <c r="YC14" s="17"/>
      <c r="YD14" s="17"/>
      <c r="YE14" s="17"/>
      <c r="YF14" s="17"/>
      <c r="YG14" s="17"/>
      <c r="YH14" s="17"/>
      <c r="YI14" s="17"/>
      <c r="YJ14" s="17"/>
      <c r="YK14" s="17"/>
      <c r="YL14" s="17"/>
      <c r="YM14" s="17"/>
      <c r="YN14" s="17"/>
      <c r="YO14" s="17"/>
      <c r="YP14" s="17"/>
      <c r="YQ14" s="17"/>
      <c r="YR14" s="17"/>
      <c r="YS14" s="17"/>
      <c r="YT14" s="17"/>
      <c r="YU14" s="17"/>
      <c r="YV14" s="17"/>
      <c r="YW14" s="17"/>
      <c r="YX14" s="17"/>
      <c r="YY14" s="17"/>
      <c r="YZ14" s="17"/>
      <c r="ZA14" s="17"/>
      <c r="ZB14" s="17"/>
      <c r="ZC14" s="17"/>
      <c r="ZD14" s="17"/>
      <c r="ZE14" s="17"/>
      <c r="ZF14" s="17"/>
      <c r="ZG14" s="17"/>
      <c r="ZH14" s="17"/>
      <c r="ZI14" s="17"/>
      <c r="ZJ14" s="17"/>
      <c r="ZK14" s="17"/>
      <c r="ZL14" s="17"/>
      <c r="ZM14" s="17"/>
      <c r="ZN14" s="17"/>
      <c r="ZO14" s="17"/>
      <c r="ZP14" s="17"/>
      <c r="ZQ14" s="17"/>
      <c r="ZR14" s="17"/>
      <c r="ZS14" s="17"/>
      <c r="ZT14" s="17"/>
      <c r="ZU14" s="17"/>
      <c r="ZV14" s="17"/>
      <c r="ZW14" s="17"/>
      <c r="ZX14" s="17"/>
      <c r="ZY14" s="17"/>
      <c r="ZZ14" s="17"/>
      <c r="AAA14" s="17"/>
      <c r="AAB14" s="17"/>
      <c r="AAC14" s="17"/>
      <c r="AAD14" s="17"/>
      <c r="AAE14" s="17"/>
      <c r="AAF14" s="17"/>
      <c r="AAG14" s="17"/>
      <c r="AAH14" s="17"/>
      <c r="AAI14" s="17"/>
      <c r="AAJ14" s="17"/>
      <c r="AAK14" s="17"/>
      <c r="AAL14" s="17"/>
      <c r="AAM14" s="17"/>
      <c r="AAN14" s="17"/>
      <c r="AAO14" s="17"/>
      <c r="AAP14" s="17"/>
      <c r="AAQ14" s="17"/>
      <c r="AAR14" s="17"/>
      <c r="AAS14" s="17"/>
      <c r="AAT14" s="17"/>
      <c r="AAU14" s="17"/>
      <c r="AAV14" s="17"/>
      <c r="AAW14" s="17"/>
      <c r="AAX14" s="17"/>
      <c r="AAY14" s="17"/>
      <c r="AAZ14" s="17"/>
      <c r="ABA14" s="17"/>
      <c r="ABB14" s="17"/>
      <c r="ABC14" s="17"/>
      <c r="ABD14" s="17"/>
      <c r="ABE14" s="17"/>
      <c r="ABF14" s="17"/>
      <c r="ABG14" s="17"/>
      <c r="ABH14" s="17"/>
      <c r="ABI14" s="17"/>
      <c r="ABJ14" s="17"/>
      <c r="ABK14" s="17"/>
      <c r="ABL14" s="17"/>
      <c r="ABM14" s="17"/>
      <c r="ABN14" s="17"/>
      <c r="ABO14" s="17"/>
      <c r="ABP14" s="17"/>
      <c r="ABQ14" s="17"/>
      <c r="ABR14" s="17"/>
      <c r="ABS14" s="17"/>
      <c r="ABT14" s="17"/>
      <c r="ABU14" s="17"/>
      <c r="ABV14" s="17"/>
      <c r="ABW14" s="17"/>
      <c r="ABX14" s="17"/>
      <c r="ABY14" s="17"/>
      <c r="ABZ14" s="17"/>
      <c r="ACA14" s="17"/>
      <c r="ACB14" s="17"/>
      <c r="ACC14" s="17"/>
      <c r="ACD14" s="17"/>
      <c r="ACE14" s="17"/>
      <c r="ACF14" s="17"/>
      <c r="ACG14" s="17"/>
      <c r="ACH14" s="17"/>
      <c r="ACI14" s="17"/>
      <c r="ACJ14" s="17"/>
      <c r="ACK14" s="17"/>
      <c r="ACL14" s="17"/>
      <c r="ACM14" s="17"/>
      <c r="ACN14" s="17"/>
      <c r="ACO14" s="17"/>
      <c r="ACP14" s="17"/>
      <c r="ACQ14" s="17"/>
      <c r="ACR14" s="17"/>
      <c r="ACS14" s="17"/>
      <c r="ACT14" s="17"/>
      <c r="ACU14" s="17"/>
      <c r="ACV14" s="17"/>
      <c r="ACW14" s="17"/>
      <c r="ACX14" s="17"/>
      <c r="ACY14" s="17"/>
      <c r="ACZ14" s="17"/>
      <c r="ADA14" s="17"/>
      <c r="ADB14" s="17"/>
      <c r="ADC14" s="17"/>
      <c r="ADD14" s="17"/>
      <c r="ADE14" s="17"/>
      <c r="ADF14" s="17"/>
      <c r="ADG14" s="17"/>
      <c r="ADH14" s="17"/>
      <c r="ADI14" s="17"/>
      <c r="ADJ14" s="17"/>
      <c r="ADK14" s="17"/>
      <c r="ADL14" s="17"/>
      <c r="ADM14" s="17"/>
      <c r="ADN14" s="17"/>
      <c r="ADO14" s="17"/>
      <c r="ADP14" s="17"/>
      <c r="ADQ14" s="17"/>
      <c r="ADR14" s="17"/>
      <c r="ADS14" s="17"/>
      <c r="ADT14" s="17"/>
      <c r="ADU14" s="17"/>
      <c r="ADV14" s="17"/>
      <c r="ADW14" s="17"/>
      <c r="ADX14" s="17"/>
      <c r="ADY14" s="17"/>
      <c r="ADZ14" s="17"/>
      <c r="AEA14" s="17"/>
      <c r="AEB14" s="17"/>
      <c r="AEC14" s="17"/>
      <c r="AED14" s="17"/>
      <c r="AEE14" s="17"/>
      <c r="AEF14" s="17"/>
      <c r="AEG14" s="17"/>
      <c r="AEH14" s="17"/>
      <c r="AEI14" s="17"/>
      <c r="AEJ14" s="17"/>
      <c r="AEK14" s="17"/>
      <c r="AEL14" s="17"/>
      <c r="AEM14" s="17"/>
      <c r="AEN14" s="17"/>
      <c r="AEO14" s="17"/>
      <c r="AEP14" s="17"/>
      <c r="AEQ14" s="17"/>
      <c r="AER14" s="17"/>
      <c r="AES14" s="17"/>
      <c r="AET14" s="17"/>
      <c r="AEU14" s="17"/>
      <c r="AEV14" s="17"/>
      <c r="AEW14" s="17"/>
      <c r="AEX14" s="17"/>
      <c r="AEY14" s="17"/>
      <c r="AEZ14" s="17"/>
      <c r="AFA14" s="17"/>
      <c r="AFB14" s="17"/>
      <c r="AFC14" s="17"/>
      <c r="AFD14" s="17"/>
      <c r="AFE14" s="17"/>
      <c r="AFF14" s="17"/>
      <c r="AFG14" s="17"/>
      <c r="AFH14" s="17"/>
      <c r="AFI14" s="17"/>
      <c r="AFJ14" s="17"/>
      <c r="AFK14" s="17"/>
      <c r="AFL14" s="17"/>
      <c r="AFM14" s="17"/>
      <c r="AFN14" s="17"/>
      <c r="AFO14" s="17"/>
      <c r="AFP14" s="17"/>
      <c r="AFQ14" s="17"/>
      <c r="AFR14" s="17"/>
      <c r="AFS14" s="17"/>
      <c r="AFT14" s="17"/>
      <c r="AFU14" s="17"/>
      <c r="AFV14" s="17"/>
      <c r="AFW14" s="17"/>
      <c r="AFX14" s="17"/>
      <c r="AFY14" s="17"/>
      <c r="AFZ14" s="17"/>
      <c r="AGA14" s="17"/>
      <c r="AGB14" s="17"/>
      <c r="AGC14" s="17"/>
      <c r="AGD14" s="17"/>
      <c r="AGE14" s="17"/>
      <c r="AGF14" s="17"/>
      <c r="AGG14" s="17"/>
      <c r="AGH14" s="17"/>
      <c r="AGI14" s="17"/>
      <c r="AGJ14" s="17"/>
      <c r="AGK14" s="17"/>
      <c r="AGL14" s="17"/>
      <c r="AGM14" s="17"/>
      <c r="AGN14" s="17"/>
      <c r="AGO14" s="17"/>
      <c r="AGP14" s="17"/>
      <c r="AGQ14" s="17"/>
      <c r="AGR14" s="17"/>
      <c r="AGS14" s="17"/>
      <c r="AGT14" s="17"/>
      <c r="AGU14" s="17"/>
      <c r="AGV14" s="17"/>
      <c r="AGW14" s="17"/>
      <c r="AGX14" s="17"/>
      <c r="AGY14" s="17"/>
      <c r="AGZ14" s="17"/>
      <c r="AHA14" s="17"/>
      <c r="AHB14" s="17"/>
      <c r="AHC14" s="17"/>
      <c r="AHD14" s="17"/>
      <c r="AHE14" s="17"/>
      <c r="AHF14" s="17"/>
      <c r="AHG14" s="17"/>
      <c r="AHH14" s="17"/>
      <c r="AHI14" s="17"/>
      <c r="AHJ14" s="17"/>
      <c r="AHK14" s="17"/>
      <c r="AHL14" s="17"/>
      <c r="AHM14" s="17"/>
      <c r="AHN14" s="17"/>
      <c r="AHO14" s="17"/>
      <c r="AHP14" s="17"/>
      <c r="AHQ14" s="17"/>
      <c r="AHR14" s="17"/>
      <c r="AHS14" s="17"/>
      <c r="AHT14" s="17"/>
      <c r="AHU14" s="17"/>
      <c r="AHV14" s="17"/>
      <c r="AHW14" s="17"/>
      <c r="AHX14" s="17"/>
      <c r="AHY14" s="17"/>
      <c r="AHZ14" s="17"/>
      <c r="AIA14" s="17"/>
      <c r="AIB14" s="17"/>
      <c r="AIC14" s="17"/>
      <c r="AID14" s="17"/>
      <c r="AIE14" s="17"/>
      <c r="AIF14" s="17"/>
      <c r="AIG14" s="17"/>
      <c r="AIH14" s="17"/>
      <c r="AII14" s="17"/>
      <c r="AIJ14" s="17"/>
      <c r="AIK14" s="17"/>
      <c r="AIL14" s="17"/>
      <c r="AIM14" s="17"/>
      <c r="AIN14" s="17"/>
      <c r="AIO14" s="17"/>
      <c r="AIP14" s="17"/>
      <c r="AIQ14" s="17"/>
      <c r="AIR14" s="17"/>
      <c r="AIS14" s="17"/>
      <c r="AIT14" s="17"/>
      <c r="AIU14" s="17"/>
      <c r="AIV14" s="17"/>
      <c r="AIW14" s="17"/>
      <c r="AIX14" s="17"/>
      <c r="AIY14" s="17"/>
      <c r="AIZ14" s="17"/>
      <c r="AJA14" s="17"/>
      <c r="AJB14" s="17"/>
      <c r="AJC14" s="17"/>
      <c r="AJD14" s="17"/>
      <c r="AJE14" s="17"/>
      <c r="AJF14" s="17"/>
      <c r="AJG14" s="17"/>
      <c r="AJH14" s="17"/>
      <c r="AJI14" s="17"/>
      <c r="AJJ14" s="17"/>
      <c r="AJK14" s="17"/>
      <c r="AJL14" s="17"/>
      <c r="AJM14" s="17"/>
      <c r="AJN14" s="17"/>
      <c r="AJO14" s="17"/>
      <c r="AJP14" s="17"/>
      <c r="AJQ14" s="17"/>
      <c r="AJR14" s="17"/>
      <c r="AJS14" s="17"/>
      <c r="AJT14" s="17"/>
      <c r="AJU14" s="17"/>
      <c r="AJV14" s="17"/>
      <c r="AJW14" s="17"/>
      <c r="AJX14" s="17"/>
      <c r="AJY14" s="17"/>
      <c r="AJZ14" s="17"/>
      <c r="AKA14" s="17"/>
      <c r="AKB14" s="17"/>
      <c r="AKC14" s="17"/>
      <c r="AKD14" s="17"/>
      <c r="AKE14" s="17"/>
      <c r="AKF14" s="17"/>
      <c r="AKG14" s="17"/>
      <c r="AKH14" s="17"/>
      <c r="AKI14" s="17"/>
      <c r="AKJ14" s="17"/>
      <c r="AKK14" s="17"/>
      <c r="AKL14" s="17"/>
      <c r="AKM14" s="17"/>
      <c r="AKN14" s="17"/>
      <c r="AKO14" s="17"/>
      <c r="AKP14" s="17"/>
      <c r="AKQ14" s="17"/>
      <c r="AKR14" s="17"/>
      <c r="AKS14" s="17"/>
      <c r="AKT14" s="17"/>
      <c r="AKU14" s="17"/>
      <c r="AKV14" s="17"/>
      <c r="AKW14" s="17"/>
      <c r="AKX14" s="17"/>
      <c r="AKY14" s="17"/>
      <c r="AKZ14" s="17"/>
      <c r="ALA14" s="17"/>
      <c r="ALB14" s="17"/>
      <c r="ALC14" s="17"/>
      <c r="ALD14" s="17"/>
      <c r="ALE14" s="17"/>
      <c r="ALF14" s="17"/>
      <c r="ALG14" s="17"/>
      <c r="ALH14" s="17"/>
      <c r="ALI14" s="17"/>
      <c r="ALJ14" s="17"/>
      <c r="ALK14" s="17"/>
      <c r="ALL14" s="17"/>
      <c r="ALM14" s="17"/>
      <c r="ALN14" s="17"/>
      <c r="ALO14" s="17"/>
      <c r="ALP14" s="17"/>
      <c r="ALQ14" s="17"/>
      <c r="ALR14" s="17"/>
      <c r="ALS14" s="17"/>
      <c r="ALT14" s="17"/>
      <c r="ALU14" s="17"/>
      <c r="ALV14" s="17"/>
      <c r="ALW14" s="17"/>
      <c r="ALX14" s="17"/>
      <c r="ALY14" s="17"/>
      <c r="ALZ14" s="17"/>
      <c r="AMA14" s="17"/>
      <c r="AMB14" s="17"/>
      <c r="AMC14" s="17"/>
      <c r="AMD14" s="17"/>
      <c r="AME14" s="17"/>
      <c r="AMF14" s="17"/>
      <c r="AMG14" s="17"/>
      <c r="AMH14" s="17"/>
      <c r="AMI14" s="17"/>
      <c r="AMJ14" s="17"/>
      <c r="AMK14" s="17"/>
    </row>
    <row r="15" spans="1:1025" ht="39.75" customHeight="1" x14ac:dyDescent="0.25">
      <c r="C15" s="8"/>
      <c r="D15" s="119" t="s">
        <v>19</v>
      </c>
      <c r="E15" s="119"/>
      <c r="F15" s="119"/>
      <c r="G15" s="119"/>
      <c r="H15" s="119"/>
      <c r="I15" s="30" t="s">
        <v>20</v>
      </c>
      <c r="J15" s="120">
        <f>VLOOKUP($G$10,$LM$308:$MJ$314,6,0)</f>
        <v>0.03</v>
      </c>
      <c r="K15" s="120"/>
      <c r="L15" s="121">
        <f>VLOOKUP($G$10,$LM$308:$MJ$314,7,0)</f>
        <v>0.04</v>
      </c>
      <c r="M15" s="121"/>
      <c r="N15" s="120">
        <f>VLOOKUP($G$10,$LM$308:$MJ$314,8,0)</f>
        <v>5.5E-2</v>
      </c>
      <c r="O15" s="120"/>
      <c r="P15" s="122">
        <v>0.04</v>
      </c>
      <c r="Q15" s="123"/>
      <c r="R15" s="31"/>
      <c r="S15" s="124"/>
      <c r="T15" s="124"/>
      <c r="U15" s="124"/>
      <c r="V15" s="7"/>
      <c r="W15" s="7"/>
    </row>
    <row r="16" spans="1:1025" ht="39.75" customHeight="1" x14ac:dyDescent="0.25">
      <c r="C16" s="8"/>
      <c r="D16" s="119" t="s">
        <v>21</v>
      </c>
      <c r="E16" s="119"/>
      <c r="F16" s="119"/>
      <c r="G16" s="119"/>
      <c r="H16" s="119"/>
      <c r="I16" s="32" t="s">
        <v>22</v>
      </c>
      <c r="J16" s="120">
        <f>VLOOKUP($G$10,$LM$308:$MJ$314,10,0)</f>
        <v>8.0000000000000002E-3</v>
      </c>
      <c r="K16" s="120"/>
      <c r="L16" s="121">
        <f>VLOOKUP($G$10,$LM$308:$MJ$314,11,0)</f>
        <v>8.0000000000000002E-3</v>
      </c>
      <c r="M16" s="121"/>
      <c r="N16" s="120">
        <f>VLOOKUP($G$10,$LM$308:$MJ$314,12,0)</f>
        <v>0.01</v>
      </c>
      <c r="O16" s="120"/>
      <c r="P16" s="122">
        <f>$L$16</f>
        <v>8.0000000000000002E-3</v>
      </c>
      <c r="Q16" s="123"/>
      <c r="R16" s="31"/>
      <c r="S16" s="24"/>
      <c r="T16" s="7"/>
      <c r="U16" s="7"/>
      <c r="V16" s="7"/>
      <c r="W16" s="7"/>
    </row>
    <row r="17" spans="3:23" ht="39.75" customHeight="1" x14ac:dyDescent="0.25">
      <c r="C17" s="8"/>
      <c r="D17" s="119" t="s">
        <v>23</v>
      </c>
      <c r="E17" s="119"/>
      <c r="F17" s="119"/>
      <c r="G17" s="119"/>
      <c r="H17" s="119"/>
      <c r="I17" s="32" t="s">
        <v>24</v>
      </c>
      <c r="J17" s="120">
        <f>VLOOKUP($G$10,$LM$308:$MJ$314,14,0)</f>
        <v>9.7000000000000003E-3</v>
      </c>
      <c r="K17" s="120"/>
      <c r="L17" s="121">
        <f>VLOOKUP($G$10,$LM$308:$MJ$314,15,0)</f>
        <v>1.2699999999999999E-2</v>
      </c>
      <c r="M17" s="121"/>
      <c r="N17" s="120">
        <f>VLOOKUP($G$10,$LM$308:$MJ$314,16,0)</f>
        <v>1.2699999999999999E-2</v>
      </c>
      <c r="O17" s="120"/>
      <c r="P17" s="122">
        <v>1.2699999999999999E-2</v>
      </c>
      <c r="Q17" s="123"/>
      <c r="R17" s="31"/>
      <c r="S17" s="24"/>
      <c r="T17" s="7"/>
      <c r="U17" s="7"/>
      <c r="V17" s="7"/>
      <c r="W17" s="7"/>
    </row>
    <row r="18" spans="3:23" ht="39.75" customHeight="1" x14ac:dyDescent="0.25">
      <c r="C18" s="8"/>
      <c r="D18" s="119" t="s">
        <v>25</v>
      </c>
      <c r="E18" s="119"/>
      <c r="F18" s="119"/>
      <c r="G18" s="119"/>
      <c r="H18" s="119"/>
      <c r="I18" s="32" t="s">
        <v>26</v>
      </c>
      <c r="J18" s="120">
        <f>VLOOKUP($G$10,$LM$308:$MJ$314,18,0)</f>
        <v>5.8999999999999999E-3</v>
      </c>
      <c r="K18" s="120"/>
      <c r="L18" s="121">
        <f>VLOOKUP($G$10,$LM$308:$MJ$314,19,0)</f>
        <v>1.23E-2</v>
      </c>
      <c r="M18" s="121"/>
      <c r="N18" s="120">
        <f>VLOOKUP($G$10,$LM$308:$MJ$314,20,0)</f>
        <v>1.3899999999999999E-2</v>
      </c>
      <c r="O18" s="120"/>
      <c r="P18" s="122">
        <v>1.23E-2</v>
      </c>
      <c r="Q18" s="123"/>
      <c r="R18" s="31"/>
      <c r="S18" s="24"/>
      <c r="T18" s="7"/>
      <c r="U18" s="7"/>
      <c r="V18" s="7"/>
      <c r="W18" s="7"/>
    </row>
    <row r="19" spans="3:23" ht="39.75" customHeight="1" x14ac:dyDescent="0.25">
      <c r="C19" s="8"/>
      <c r="D19" s="119" t="s">
        <v>27</v>
      </c>
      <c r="E19" s="119"/>
      <c r="F19" s="119"/>
      <c r="G19" s="119"/>
      <c r="H19" s="119"/>
      <c r="I19" s="33" t="s">
        <v>28</v>
      </c>
      <c r="J19" s="120">
        <f>VLOOKUP($G$10,$LM$308:$MJ$314,22,0)</f>
        <v>6.1600000000000002E-2</v>
      </c>
      <c r="K19" s="120"/>
      <c r="L19" s="121">
        <f>VLOOKUP($G$10,$LM$308:$MJ$314,23,0)</f>
        <v>7.3999999999999996E-2</v>
      </c>
      <c r="M19" s="121"/>
      <c r="N19" s="120">
        <f>VLOOKUP($G$10,$LM$308:$MJ$314,24,0)</f>
        <v>8.9800000000000005E-2</v>
      </c>
      <c r="O19" s="120"/>
      <c r="P19" s="122">
        <v>7.3999999999999996E-2</v>
      </c>
      <c r="Q19" s="123"/>
      <c r="R19" s="31"/>
      <c r="S19" s="24"/>
      <c r="T19" s="7"/>
      <c r="U19" s="7"/>
      <c r="V19" s="7"/>
      <c r="W19" s="7"/>
    </row>
    <row r="20" spans="3:23" ht="30" customHeight="1" x14ac:dyDescent="0.25">
      <c r="C20" s="8"/>
      <c r="D20" s="125" t="s">
        <v>29</v>
      </c>
      <c r="E20" s="125"/>
      <c r="F20" s="125"/>
      <c r="G20" s="125"/>
      <c r="H20" s="126" t="s">
        <v>30</v>
      </c>
      <c r="I20" s="34" t="s">
        <v>31</v>
      </c>
      <c r="J20" s="127">
        <v>6.4999999999999997E-3</v>
      </c>
      <c r="K20" s="127"/>
      <c r="L20" s="128">
        <v>6.4999999999999997E-3</v>
      </c>
      <c r="M20" s="128"/>
      <c r="N20" s="129">
        <v>6.4999999999999997E-3</v>
      </c>
      <c r="O20" s="129"/>
      <c r="P20" s="130">
        <v>6.4999999999999997E-3</v>
      </c>
      <c r="Q20" s="130"/>
      <c r="R20" s="31"/>
      <c r="S20" s="24"/>
      <c r="T20" s="24"/>
      <c r="U20" s="24"/>
      <c r="V20" s="24"/>
      <c r="W20" s="35"/>
    </row>
    <row r="21" spans="3:23" ht="30" customHeight="1" x14ac:dyDescent="0.25">
      <c r="C21" s="8"/>
      <c r="D21" s="125"/>
      <c r="E21" s="125"/>
      <c r="F21" s="125"/>
      <c r="G21" s="125"/>
      <c r="H21" s="126"/>
      <c r="I21" s="36" t="s">
        <v>32</v>
      </c>
      <c r="J21" s="131">
        <v>0.03</v>
      </c>
      <c r="K21" s="131"/>
      <c r="L21" s="132">
        <v>0.03</v>
      </c>
      <c r="M21" s="132"/>
      <c r="N21" s="133">
        <v>0.03</v>
      </c>
      <c r="O21" s="133"/>
      <c r="P21" s="134">
        <v>0.03</v>
      </c>
      <c r="Q21" s="134"/>
      <c r="R21" s="31"/>
      <c r="S21" s="24"/>
      <c r="T21" s="24"/>
      <c r="U21" s="24"/>
      <c r="V21" s="24"/>
      <c r="W21" s="35"/>
    </row>
    <row r="22" spans="3:23" ht="19.5" customHeight="1" x14ac:dyDescent="0.25">
      <c r="C22" s="8"/>
      <c r="D22" s="37" t="s">
        <v>33</v>
      </c>
      <c r="E22" s="135"/>
      <c r="F22" s="135"/>
      <c r="G22" s="135"/>
      <c r="H22" s="126"/>
      <c r="I22" s="136" t="s">
        <v>33</v>
      </c>
      <c r="J22" s="131">
        <f>$G$23*$E$23</f>
        <v>0.03</v>
      </c>
      <c r="K22" s="131"/>
      <c r="L22" s="137">
        <f>$G$23*$E$23</f>
        <v>0.03</v>
      </c>
      <c r="M22" s="137"/>
      <c r="N22" s="131">
        <f>$G$23*$E$23</f>
        <v>0.03</v>
      </c>
      <c r="O22" s="131"/>
      <c r="P22" s="138">
        <f>$G$23*$E$23</f>
        <v>0.03</v>
      </c>
      <c r="Q22" s="138"/>
      <c r="R22" s="31"/>
      <c r="S22" s="24"/>
      <c r="T22" s="24"/>
      <c r="U22" s="24"/>
      <c r="V22" s="24"/>
      <c r="W22" s="35"/>
    </row>
    <row r="23" spans="3:23" ht="19.5" customHeight="1" x14ac:dyDescent="0.25">
      <c r="C23" s="8"/>
      <c r="D23" s="38" t="s">
        <v>34</v>
      </c>
      <c r="E23" s="39">
        <v>1</v>
      </c>
      <c r="F23" s="40" t="s">
        <v>35</v>
      </c>
      <c r="G23" s="41">
        <v>0.03</v>
      </c>
      <c r="H23" s="126"/>
      <c r="I23" s="136"/>
      <c r="J23" s="131"/>
      <c r="K23" s="131"/>
      <c r="L23" s="137"/>
      <c r="M23" s="137"/>
      <c r="N23" s="131"/>
      <c r="O23" s="131"/>
      <c r="P23" s="138"/>
      <c r="Q23" s="138"/>
      <c r="R23" s="31"/>
      <c r="S23" s="24"/>
      <c r="T23" s="24"/>
      <c r="U23" s="24"/>
      <c r="V23" s="24"/>
      <c r="W23" s="35"/>
    </row>
    <row r="24" spans="3:23" ht="50.25" customHeight="1" x14ac:dyDescent="0.25">
      <c r="C24" s="8"/>
      <c r="D24" s="139" t="s">
        <v>36</v>
      </c>
      <c r="E24" s="139"/>
      <c r="F24" s="139"/>
      <c r="G24" s="139"/>
      <c r="H24" s="126"/>
      <c r="I24" s="42" t="s">
        <v>37</v>
      </c>
      <c r="J24" s="140">
        <v>0</v>
      </c>
      <c r="K24" s="140"/>
      <c r="L24" s="141"/>
      <c r="M24" s="141"/>
      <c r="N24" s="142">
        <v>4.4999999999999998E-2</v>
      </c>
      <c r="O24" s="142"/>
      <c r="P24" s="122">
        <v>0</v>
      </c>
      <c r="Q24" s="123"/>
      <c r="R24" s="31"/>
      <c r="S24" s="24"/>
      <c r="T24" s="24"/>
      <c r="U24" s="24"/>
      <c r="V24" s="24"/>
      <c r="W24" s="35"/>
    </row>
    <row r="25" spans="3:23" ht="24.75" customHeight="1" x14ac:dyDescent="0.25">
      <c r="C25" s="8"/>
      <c r="D25" s="143" t="s">
        <v>38</v>
      </c>
      <c r="E25" s="143"/>
      <c r="F25" s="143"/>
      <c r="G25" s="143"/>
      <c r="H25" s="143"/>
      <c r="I25" s="143"/>
      <c r="J25" s="144" t="str">
        <f>IF((P24)=0%,"SEM DESONERAÇÃO", "DESONERADO")</f>
        <v>SEM DESONERAÇÃO</v>
      </c>
      <c r="K25" s="144"/>
      <c r="L25" s="144"/>
      <c r="M25" s="144"/>
      <c r="N25" s="145" t="s">
        <v>39</v>
      </c>
      <c r="O25" s="145"/>
      <c r="P25" s="146">
        <f>(((((1+(P15+P16+P17)))*(1+P18)*(1+P19))/(1-(P20+P21+P24+P22)))-1)</f>
        <v>0.23535496426352442</v>
      </c>
      <c r="Q25" s="146"/>
      <c r="R25" s="31"/>
      <c r="S25" s="24"/>
      <c r="T25" s="24"/>
      <c r="U25" s="24"/>
      <c r="V25" s="24"/>
      <c r="W25" s="35"/>
    </row>
    <row r="26" spans="3:23" ht="15" customHeight="1" x14ac:dyDescent="0.25">
      <c r="C26" s="8"/>
      <c r="D26" s="43"/>
      <c r="E26" s="44"/>
      <c r="F26" s="44"/>
      <c r="G26" s="44"/>
      <c r="H26" s="45"/>
      <c r="I26" s="147"/>
      <c r="J26" s="147"/>
      <c r="K26" s="147"/>
      <c r="L26" s="147"/>
      <c r="M26" s="147"/>
      <c r="N26" s="147"/>
      <c r="O26" s="147"/>
      <c r="P26" s="147"/>
      <c r="Q26" s="147"/>
      <c r="R26" s="31"/>
    </row>
    <row r="27" spans="3:23" ht="15" customHeight="1" x14ac:dyDescent="0.25">
      <c r="C27" s="8"/>
      <c r="D27" s="43"/>
      <c r="E27" s="44"/>
      <c r="F27" s="44"/>
      <c r="G27" s="44"/>
      <c r="H27" s="45"/>
      <c r="I27" s="147"/>
      <c r="J27" s="147"/>
      <c r="K27" s="147"/>
      <c r="L27" s="147"/>
      <c r="M27" s="147"/>
      <c r="N27" s="147"/>
      <c r="O27" s="147"/>
      <c r="P27" s="147"/>
      <c r="Q27" s="147"/>
      <c r="R27" s="31"/>
    </row>
    <row r="28" spans="3:23" ht="15" customHeight="1" x14ac:dyDescent="0.25">
      <c r="C28" s="8"/>
      <c r="D28" s="148" t="s">
        <v>40</v>
      </c>
      <c r="E28" s="148"/>
      <c r="F28" s="148"/>
      <c r="G28" s="44"/>
      <c r="H28" s="44"/>
      <c r="I28" s="147"/>
      <c r="J28" s="147"/>
      <c r="K28" s="147"/>
      <c r="L28" s="147"/>
      <c r="M28" s="147"/>
      <c r="N28" s="147"/>
      <c r="O28" s="147"/>
      <c r="P28" s="147"/>
      <c r="Q28" s="147"/>
      <c r="R28" s="31"/>
    </row>
    <row r="29" spans="3:23" ht="15" customHeight="1" x14ac:dyDescent="0.25">
      <c r="C29" s="8"/>
      <c r="D29" s="43"/>
      <c r="E29" s="44"/>
      <c r="F29" s="44"/>
      <c r="G29" s="44"/>
      <c r="H29" s="45"/>
      <c r="I29" s="147"/>
      <c r="J29" s="147"/>
      <c r="K29" s="147"/>
      <c r="L29" s="147"/>
      <c r="M29" s="147"/>
      <c r="N29" s="147"/>
      <c r="O29" s="147"/>
      <c r="P29" s="147"/>
      <c r="Q29" s="147"/>
      <c r="R29" s="31"/>
    </row>
    <row r="30" spans="3:23" ht="15" customHeight="1" x14ac:dyDescent="0.25">
      <c r="C30" s="8"/>
      <c r="D30" s="46"/>
      <c r="E30" s="47"/>
      <c r="F30" s="47"/>
      <c r="G30" s="47"/>
      <c r="H30" s="48"/>
      <c r="I30" s="48"/>
      <c r="J30" s="49"/>
      <c r="K30" s="49"/>
      <c r="L30" s="49"/>
      <c r="M30" s="49"/>
      <c r="N30" s="49"/>
      <c r="O30" s="50"/>
      <c r="P30" s="49"/>
      <c r="Q30" s="51"/>
      <c r="R30" s="31"/>
    </row>
    <row r="31" spans="3:23" ht="22.7" customHeight="1" x14ac:dyDescent="0.3">
      <c r="C31" s="8"/>
      <c r="D31" s="149" t="s">
        <v>41</v>
      </c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31"/>
    </row>
    <row r="32" spans="3:23" ht="22.7" customHeight="1" x14ac:dyDescent="0.3">
      <c r="C32" s="8"/>
      <c r="D32" s="150" t="s">
        <v>42</v>
      </c>
      <c r="E32" s="150"/>
      <c r="F32" s="150"/>
      <c r="G32" s="150"/>
      <c r="H32" s="150"/>
      <c r="I32" s="150"/>
      <c r="J32" s="151" t="str">
        <f>$J$25</f>
        <v>SEM DESONERAÇÃO</v>
      </c>
      <c r="K32" s="151"/>
      <c r="L32" s="151"/>
      <c r="M32" s="151"/>
      <c r="N32" s="152" t="s">
        <v>43</v>
      </c>
      <c r="O32" s="152"/>
      <c r="P32" s="152"/>
      <c r="Q32" s="152"/>
      <c r="R32" s="31"/>
    </row>
    <row r="33" spans="3:18" ht="22.7" customHeight="1" x14ac:dyDescent="0.3">
      <c r="C33" s="8"/>
      <c r="D33" s="52" t="s">
        <v>44</v>
      </c>
      <c r="E33" s="53"/>
      <c r="F33" s="53"/>
      <c r="G33" s="53"/>
      <c r="H33" s="93"/>
      <c r="I33" s="54"/>
      <c r="J33" s="54"/>
      <c r="K33" s="54"/>
      <c r="L33" s="54"/>
      <c r="M33" s="54"/>
      <c r="N33" s="54"/>
      <c r="O33" s="54"/>
      <c r="P33" s="54"/>
      <c r="Q33" s="55"/>
      <c r="R33" s="31"/>
    </row>
    <row r="34" spans="3:18" ht="22.7" customHeight="1" x14ac:dyDescent="0.3">
      <c r="C34" s="8"/>
      <c r="D34" s="153" t="s">
        <v>45</v>
      </c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31"/>
    </row>
    <row r="35" spans="3:18" ht="22.7" customHeight="1" x14ac:dyDescent="0.3">
      <c r="C35" s="8"/>
      <c r="D35" s="56" t="s">
        <v>46</v>
      </c>
      <c r="E35" s="56"/>
      <c r="F35" s="57"/>
      <c r="G35" s="58"/>
      <c r="H35" s="53"/>
      <c r="I35" s="53"/>
      <c r="J35" s="154">
        <f>$G$23</f>
        <v>0.03</v>
      </c>
      <c r="K35" s="154"/>
      <c r="L35" s="94" t="s">
        <v>47</v>
      </c>
      <c r="M35" s="53"/>
      <c r="N35" s="53"/>
      <c r="O35" s="59"/>
      <c r="P35" s="53"/>
      <c r="Q35" s="60"/>
      <c r="R35" s="31"/>
    </row>
    <row r="36" spans="3:18" ht="22.7" customHeight="1" x14ac:dyDescent="0.3">
      <c r="C36" s="8"/>
      <c r="D36" s="61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2"/>
      <c r="P36" s="59"/>
      <c r="Q36" s="63"/>
      <c r="R36" s="31"/>
    </row>
    <row r="37" spans="3:18" ht="18.75" x14ac:dyDescent="0.25">
      <c r="C37" s="8"/>
      <c r="D37" s="155"/>
      <c r="E37" s="155"/>
      <c r="F37" s="156">
        <f ca="1">TODAY()</f>
        <v>45384</v>
      </c>
      <c r="G37" s="156"/>
      <c r="H37" s="156"/>
      <c r="I37" s="156"/>
      <c r="J37" s="156"/>
      <c r="K37" s="156"/>
      <c r="L37" s="64"/>
      <c r="M37" s="64"/>
      <c r="N37" s="64"/>
      <c r="O37" s="65"/>
      <c r="P37" s="64"/>
      <c r="Q37" s="66"/>
      <c r="R37" s="31"/>
    </row>
    <row r="38" spans="3:18" ht="15" customHeight="1" x14ac:dyDescent="0.25">
      <c r="C38" s="8"/>
      <c r="D38" s="43"/>
      <c r="E38" s="44"/>
      <c r="F38" s="44"/>
      <c r="G38" s="44"/>
      <c r="H38" s="45"/>
      <c r="I38" s="45"/>
      <c r="J38" s="67"/>
      <c r="K38" s="67"/>
      <c r="L38" s="67"/>
      <c r="M38" s="67"/>
      <c r="N38" s="67"/>
      <c r="O38" s="68"/>
      <c r="P38" s="67"/>
      <c r="Q38" s="31"/>
      <c r="R38" s="31"/>
    </row>
    <row r="39" spans="3:18" ht="15" customHeight="1" x14ac:dyDescent="0.25">
      <c r="C39" s="8"/>
      <c r="D39" s="43"/>
      <c r="E39" s="44"/>
      <c r="F39" s="44"/>
      <c r="G39" s="44"/>
      <c r="H39" s="45"/>
      <c r="I39" s="45"/>
      <c r="J39" s="67"/>
      <c r="K39" s="67"/>
      <c r="L39" s="67"/>
      <c r="M39" s="67"/>
      <c r="N39" s="67"/>
      <c r="O39" s="68"/>
      <c r="P39" s="67"/>
      <c r="Q39" s="31"/>
      <c r="R39" s="31"/>
    </row>
    <row r="40" spans="3:18" ht="15" customHeight="1" x14ac:dyDescent="0.25">
      <c r="C40" s="8"/>
      <c r="D40" s="43"/>
      <c r="E40" s="44"/>
      <c r="F40" s="44"/>
      <c r="G40" s="44"/>
      <c r="H40" s="45"/>
      <c r="I40" s="45"/>
      <c r="J40" s="67"/>
      <c r="K40" s="67"/>
      <c r="L40" s="67"/>
      <c r="M40" s="67"/>
      <c r="N40" s="67"/>
      <c r="O40" s="68"/>
      <c r="P40" s="67"/>
      <c r="Q40" s="31"/>
      <c r="R40" s="31"/>
    </row>
    <row r="41" spans="3:18" ht="15" customHeight="1" x14ac:dyDescent="0.25">
      <c r="C41" s="8"/>
      <c r="D41" s="43"/>
      <c r="E41" s="44"/>
      <c r="F41" s="44"/>
      <c r="G41" s="44"/>
      <c r="H41" s="45"/>
      <c r="I41" s="45"/>
      <c r="J41" s="67"/>
      <c r="K41" s="67"/>
      <c r="L41" s="67"/>
      <c r="M41" s="67"/>
      <c r="N41" s="67"/>
      <c r="O41" s="68"/>
      <c r="P41" s="67"/>
      <c r="Q41" s="31"/>
      <c r="R41" s="31"/>
    </row>
    <row r="42" spans="3:18" ht="15" customHeight="1" x14ac:dyDescent="0.25">
      <c r="C42" s="8"/>
      <c r="D42" s="43"/>
      <c r="E42" s="44"/>
      <c r="F42" s="44"/>
      <c r="G42" s="44"/>
      <c r="H42" s="45"/>
      <c r="I42" s="45"/>
      <c r="J42" s="67"/>
      <c r="K42" s="67"/>
      <c r="L42" s="67"/>
      <c r="M42" s="67"/>
      <c r="N42" s="67"/>
      <c r="O42" s="68"/>
      <c r="P42" s="67"/>
      <c r="Q42" s="31"/>
      <c r="R42" s="31"/>
    </row>
    <row r="43" spans="3:18" ht="15" customHeight="1" x14ac:dyDescent="0.25">
      <c r="C43" s="8"/>
      <c r="D43" s="43"/>
      <c r="E43" s="44"/>
      <c r="F43" s="44"/>
      <c r="G43" s="163" t="s">
        <v>72</v>
      </c>
      <c r="H43" s="163"/>
      <c r="I43" s="163"/>
      <c r="J43" s="163"/>
      <c r="K43" s="163"/>
      <c r="L43" s="163"/>
      <c r="M43" s="163"/>
      <c r="N43" s="163"/>
      <c r="O43" s="68"/>
      <c r="P43" s="67"/>
      <c r="Q43" s="31"/>
      <c r="R43" s="31"/>
    </row>
    <row r="44" spans="3:18" ht="15" customHeight="1" x14ac:dyDescent="0.25">
      <c r="C44" s="8"/>
      <c r="D44" s="43"/>
      <c r="E44" s="44"/>
      <c r="F44" s="44"/>
      <c r="G44" s="157" t="s">
        <v>73</v>
      </c>
      <c r="H44" s="157"/>
      <c r="I44" s="157"/>
      <c r="J44" s="157"/>
      <c r="K44" s="157"/>
      <c r="L44" s="157"/>
      <c r="M44" s="157"/>
      <c r="N44" s="157"/>
      <c r="O44" s="68"/>
      <c r="P44" s="67"/>
      <c r="Q44" s="31"/>
      <c r="R44" s="31"/>
    </row>
    <row r="45" spans="3:18" ht="15" customHeight="1" x14ac:dyDescent="0.25">
      <c r="C45" s="8"/>
      <c r="D45" s="46"/>
      <c r="E45" s="47"/>
      <c r="F45" s="47"/>
      <c r="G45" s="47"/>
      <c r="H45" s="48"/>
      <c r="I45" s="48"/>
      <c r="J45" s="49"/>
      <c r="K45" s="49"/>
      <c r="L45" s="49"/>
      <c r="M45" s="49"/>
      <c r="N45" s="49"/>
      <c r="O45" s="50"/>
      <c r="P45" s="49"/>
      <c r="Q45" s="51"/>
      <c r="R45" s="31"/>
    </row>
    <row r="46" spans="3:18" ht="8.25" customHeight="1" x14ac:dyDescent="0.25"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</row>
    <row r="257" spans="15:340" s="1" customFormat="1" ht="15" x14ac:dyDescent="0.2">
      <c r="O257" s="2"/>
      <c r="LL257" s="3"/>
      <c r="LM257" s="3"/>
      <c r="LN257" s="3"/>
      <c r="LO257" s="3"/>
      <c r="LP257" s="3"/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3"/>
      <c r="MB257" s="3"/>
    </row>
    <row r="258" spans="15:340" s="1" customFormat="1" ht="15" x14ac:dyDescent="0.2">
      <c r="O258" s="2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3"/>
      <c r="MB258" s="3"/>
    </row>
    <row r="259" spans="15:340" s="1" customFormat="1" ht="15" x14ac:dyDescent="0.2">
      <c r="O259" s="2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3"/>
      <c r="MB259" s="3"/>
    </row>
    <row r="260" spans="15:340" s="1" customFormat="1" ht="15" x14ac:dyDescent="0.2">
      <c r="O260" s="2"/>
      <c r="LL260" s="3"/>
      <c r="LM260" s="3"/>
      <c r="LN260" s="3"/>
      <c r="LO260" s="3"/>
      <c r="LP260" s="3"/>
      <c r="LQ260" s="3"/>
      <c r="LR260" s="3"/>
      <c r="LS260" s="3"/>
      <c r="LT260" s="3"/>
      <c r="LU260" s="3"/>
      <c r="LV260" s="3"/>
      <c r="LW260" s="3"/>
      <c r="LX260" s="3"/>
      <c r="LY260" s="3"/>
      <c r="LZ260" s="3"/>
      <c r="MA260" s="3"/>
      <c r="MB260" s="3"/>
    </row>
    <row r="261" spans="15:340" s="1" customFormat="1" ht="15" x14ac:dyDescent="0.2">
      <c r="O261" s="2"/>
      <c r="LL261" s="3"/>
      <c r="LM261" s="3"/>
      <c r="LN261" s="3"/>
      <c r="LO261" s="3"/>
      <c r="LP261" s="3"/>
      <c r="LQ261" s="3"/>
      <c r="LR261" s="3"/>
      <c r="LS261" s="3"/>
      <c r="LT261" s="3"/>
      <c r="LU261" s="3"/>
      <c r="LV261" s="3"/>
      <c r="LW261" s="3"/>
      <c r="LX261" s="3"/>
      <c r="LY261" s="3"/>
      <c r="LZ261" s="3"/>
      <c r="MA261" s="3"/>
      <c r="MB261" s="3"/>
    </row>
    <row r="262" spans="15:340" s="1" customFormat="1" ht="15" x14ac:dyDescent="0.2">
      <c r="O262" s="2"/>
      <c r="LL262" s="3"/>
      <c r="LM262" s="3"/>
      <c r="LN262" s="3"/>
      <c r="LO262" s="3"/>
      <c r="LP262" s="3"/>
      <c r="LQ262" s="3"/>
      <c r="LR262" s="3"/>
      <c r="LS262" s="3"/>
      <c r="LT262" s="3"/>
      <c r="LU262" s="3"/>
      <c r="LV262" s="3"/>
      <c r="LW262" s="3"/>
      <c r="LX262" s="3"/>
      <c r="LY262" s="3"/>
      <c r="LZ262" s="3"/>
      <c r="MA262" s="3"/>
      <c r="MB262" s="3"/>
    </row>
    <row r="263" spans="15:340" s="1" customFormat="1" ht="15" x14ac:dyDescent="0.2">
      <c r="AD263" s="2"/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3"/>
      <c r="MB263" s="3"/>
    </row>
    <row r="264" spans="15:340" s="1" customFormat="1" ht="15" x14ac:dyDescent="0.2">
      <c r="BK264" s="2"/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3"/>
      <c r="MB264" s="3"/>
    </row>
    <row r="265" spans="15:340" s="1" customFormat="1" ht="15" x14ac:dyDescent="0.2">
      <c r="BK265" s="2"/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3"/>
      <c r="MB265" s="3"/>
    </row>
    <row r="266" spans="15:340" s="1" customFormat="1" ht="15" x14ac:dyDescent="0.2">
      <c r="BK266" s="2"/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3"/>
      <c r="MB266" s="3"/>
    </row>
    <row r="267" spans="15:340" s="1" customFormat="1" ht="15" x14ac:dyDescent="0.2">
      <c r="BK267" s="2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3"/>
      <c r="MB267" s="3"/>
    </row>
    <row r="268" spans="15:340" s="1" customFormat="1" ht="15" x14ac:dyDescent="0.2"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3"/>
      <c r="MB268" s="3"/>
    </row>
    <row r="269" spans="15:340" s="1" customFormat="1" ht="15" x14ac:dyDescent="0.2"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3"/>
      <c r="MB269" s="3"/>
    </row>
    <row r="270" spans="15:340" s="1" customFormat="1" ht="15" x14ac:dyDescent="0.2"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</row>
    <row r="271" spans="15:340" s="1" customFormat="1" ht="15" x14ac:dyDescent="0.2"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3"/>
      <c r="MB271" s="3"/>
    </row>
    <row r="272" spans="15:340" s="1" customFormat="1" ht="15" x14ac:dyDescent="0.2">
      <c r="LL272" s="3"/>
      <c r="LM272" s="3"/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3"/>
      <c r="MB272" s="3"/>
    </row>
    <row r="273" spans="324:340" s="1" customFormat="1" ht="15" x14ac:dyDescent="0.2">
      <c r="LL273" s="3"/>
      <c r="LM273" s="3"/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3"/>
      <c r="MB273" s="3"/>
    </row>
    <row r="274" spans="324:340" s="1" customFormat="1" ht="15" x14ac:dyDescent="0.2"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3"/>
      <c r="MB274" s="3"/>
    </row>
    <row r="275" spans="324:340" s="1" customFormat="1" ht="15" x14ac:dyDescent="0.2"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3"/>
      <c r="MB275" s="3"/>
    </row>
    <row r="276" spans="324:340" s="1" customFormat="1" ht="15" x14ac:dyDescent="0.2">
      <c r="LL276" s="3"/>
      <c r="LM276" s="3"/>
      <c r="LN276" s="3"/>
      <c r="LO276" s="3"/>
      <c r="LP276" s="3"/>
      <c r="LQ276" s="3"/>
      <c r="LR276" s="3"/>
      <c r="LS276" s="3"/>
      <c r="LT276" s="3"/>
      <c r="LU276" s="3"/>
      <c r="LV276" s="3"/>
      <c r="LW276" s="3"/>
      <c r="LX276" s="3"/>
      <c r="LY276" s="3"/>
      <c r="LZ276" s="3"/>
      <c r="MA276" s="3"/>
      <c r="MB276" s="3"/>
    </row>
    <row r="277" spans="324:340" s="1" customFormat="1" ht="15" x14ac:dyDescent="0.2">
      <c r="LL277" s="3"/>
      <c r="LM277" s="3"/>
      <c r="LN277" s="3"/>
      <c r="LO277" s="3"/>
      <c r="LP277" s="3"/>
      <c r="LQ277" s="3"/>
      <c r="LR277" s="3"/>
      <c r="LS277" s="3"/>
      <c r="LT277" s="3"/>
      <c r="LU277" s="3"/>
      <c r="LV277" s="3"/>
      <c r="LW277" s="3"/>
      <c r="LX277" s="3"/>
      <c r="LY277" s="3"/>
      <c r="LZ277" s="3"/>
      <c r="MA277" s="3"/>
      <c r="MB277" s="3"/>
    </row>
    <row r="278" spans="324:340" s="1" customFormat="1" ht="15" x14ac:dyDescent="0.2">
      <c r="LL278" s="3"/>
      <c r="LM278" s="3"/>
      <c r="LN278" s="3"/>
      <c r="LO278" s="3"/>
      <c r="LP278" s="3"/>
      <c r="LQ278" s="3"/>
      <c r="LR278" s="3"/>
      <c r="LS278" s="3"/>
      <c r="LT278" s="3"/>
      <c r="LU278" s="3"/>
      <c r="LV278" s="3"/>
      <c r="LW278" s="3"/>
      <c r="LX278" s="3"/>
      <c r="LY278" s="3"/>
      <c r="LZ278" s="3"/>
      <c r="MA278" s="3"/>
      <c r="MB278" s="3"/>
    </row>
    <row r="279" spans="324:340" s="1" customFormat="1" ht="15" x14ac:dyDescent="0.2">
      <c r="LL279" s="3"/>
      <c r="LM279" s="3"/>
      <c r="LN279" s="3"/>
      <c r="LO279" s="3"/>
      <c r="LP279" s="3"/>
      <c r="LQ279" s="3"/>
      <c r="LR279" s="3"/>
      <c r="LS279" s="3"/>
      <c r="LT279" s="3"/>
      <c r="LU279" s="3"/>
      <c r="LV279" s="3"/>
      <c r="LW279" s="3"/>
      <c r="LX279" s="3"/>
      <c r="LY279" s="3"/>
      <c r="LZ279" s="3"/>
      <c r="MA279" s="3"/>
      <c r="MB279" s="3"/>
    </row>
    <row r="280" spans="324:340" s="1" customFormat="1" ht="15" x14ac:dyDescent="0.2">
      <c r="LL280" s="3"/>
      <c r="LM280" s="3"/>
      <c r="LN280" s="3"/>
      <c r="LO280" s="3"/>
      <c r="LP280" s="3"/>
      <c r="LQ280" s="3"/>
      <c r="LR280" s="3"/>
      <c r="LS280" s="3"/>
      <c r="LT280" s="3"/>
      <c r="LU280" s="3"/>
      <c r="LV280" s="3"/>
      <c r="LW280" s="3"/>
      <c r="LX280" s="3"/>
      <c r="LY280" s="3"/>
      <c r="LZ280" s="3"/>
      <c r="MA280" s="3"/>
      <c r="MB280" s="3"/>
    </row>
    <row r="281" spans="324:340" s="1" customFormat="1" ht="15" x14ac:dyDescent="0.2">
      <c r="LL281" s="3"/>
      <c r="LM281" s="3"/>
      <c r="LN281" s="3"/>
      <c r="LO281" s="3"/>
      <c r="LP281" s="3"/>
      <c r="LQ281" s="3"/>
      <c r="LR281" s="3"/>
      <c r="LS281" s="3"/>
      <c r="LT281" s="3"/>
      <c r="LU281" s="3"/>
      <c r="LV281" s="3"/>
      <c r="LW281" s="3"/>
      <c r="LX281" s="3"/>
      <c r="LY281" s="3"/>
      <c r="LZ281" s="3"/>
      <c r="MA281" s="3"/>
      <c r="MB281" s="3"/>
    </row>
    <row r="282" spans="324:340" s="1" customFormat="1" ht="15" x14ac:dyDescent="0.2">
      <c r="LL282" s="3"/>
      <c r="LM282" s="3"/>
      <c r="LN282" s="3"/>
      <c r="LO282" s="3"/>
      <c r="LP282" s="3"/>
      <c r="LQ282" s="3"/>
      <c r="LR282" s="3"/>
      <c r="LS282" s="3"/>
      <c r="LT282" s="3"/>
      <c r="LU282" s="3"/>
      <c r="LV282" s="3"/>
      <c r="LW282" s="3"/>
      <c r="LX282" s="3"/>
      <c r="LY282" s="3"/>
      <c r="LZ282" s="3"/>
      <c r="MA282" s="3"/>
      <c r="MB282" s="3"/>
    </row>
    <row r="283" spans="324:340" s="1" customFormat="1" ht="15" x14ac:dyDescent="0.2">
      <c r="LL283" s="3"/>
      <c r="LM283" s="3"/>
      <c r="LN283" s="3"/>
      <c r="LO283" s="3"/>
      <c r="LP283" s="3"/>
      <c r="LQ283" s="3"/>
      <c r="LR283" s="3"/>
      <c r="LS283" s="3"/>
      <c r="LT283" s="3"/>
      <c r="LU283" s="3"/>
      <c r="LV283" s="3"/>
      <c r="LW283" s="3"/>
      <c r="LX283" s="3"/>
      <c r="LY283" s="3"/>
      <c r="LZ283" s="3"/>
      <c r="MA283" s="3"/>
      <c r="MB283" s="3"/>
    </row>
    <row r="284" spans="324:340" s="1" customFormat="1" ht="15" x14ac:dyDescent="0.2">
      <c r="LL284" s="3"/>
      <c r="LM284" s="3"/>
      <c r="LN284" s="3"/>
      <c r="LO284" s="3"/>
      <c r="LP284" s="3"/>
      <c r="LQ284" s="3"/>
      <c r="LR284" s="3"/>
      <c r="LS284" s="3"/>
      <c r="LT284" s="3"/>
      <c r="LU284" s="3"/>
      <c r="LV284" s="3"/>
      <c r="LW284" s="3"/>
      <c r="LX284" s="3"/>
      <c r="LY284" s="3"/>
      <c r="LZ284" s="3"/>
      <c r="MA284" s="3"/>
      <c r="MB284" s="3"/>
    </row>
    <row r="285" spans="324:340" s="1" customFormat="1" ht="15" x14ac:dyDescent="0.2"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3"/>
      <c r="MB285" s="3"/>
    </row>
    <row r="286" spans="324:340" s="1" customFormat="1" ht="15" x14ac:dyDescent="0.2"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3"/>
      <c r="MB286" s="3"/>
    </row>
    <row r="287" spans="324:340" s="1" customFormat="1" ht="15" x14ac:dyDescent="0.2"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3"/>
      <c r="MB287" s="3"/>
    </row>
    <row r="288" spans="324:340" s="1" customFormat="1" ht="15" x14ac:dyDescent="0.2"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3"/>
      <c r="MB288" s="3"/>
    </row>
    <row r="289" spans="1:1025" s="1" customFormat="1" ht="15" x14ac:dyDescent="0.2">
      <c r="LL289" s="3"/>
      <c r="LM289" s="3"/>
      <c r="LN289" s="3"/>
      <c r="LO289" s="3"/>
      <c r="LP289" s="3"/>
      <c r="LQ289" s="3"/>
      <c r="LR289" s="3"/>
      <c r="LS289" s="3"/>
      <c r="LT289" s="3"/>
      <c r="LU289" s="3"/>
      <c r="LV289" s="3"/>
      <c r="LW289" s="3"/>
      <c r="LX289" s="3"/>
      <c r="LY289" s="3"/>
      <c r="LZ289" s="3"/>
      <c r="MA289" s="3"/>
      <c r="MB289" s="3"/>
    </row>
    <row r="290" spans="1:1025" s="1" customFormat="1" ht="15" x14ac:dyDescent="0.2"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3"/>
      <c r="MB290" s="3"/>
    </row>
    <row r="291" spans="1:1025" s="1" customFormat="1" ht="15" x14ac:dyDescent="0.2"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3"/>
      <c r="MB291" s="3"/>
    </row>
    <row r="292" spans="1:1025" s="1" customFormat="1" ht="15" x14ac:dyDescent="0.2"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3"/>
      <c r="MB292" s="3"/>
    </row>
    <row r="293" spans="1:1025" s="1" customFormat="1" ht="15" x14ac:dyDescent="0.2"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3"/>
      <c r="MB293" s="3"/>
    </row>
    <row r="294" spans="1:1025" s="1" customFormat="1" ht="15" x14ac:dyDescent="0.2"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3"/>
      <c r="MB294" s="3"/>
    </row>
    <row r="295" spans="1:1025" s="1" customFormat="1" ht="15" x14ac:dyDescent="0.2"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3"/>
      <c r="MB295" s="3"/>
    </row>
    <row r="296" spans="1:1025" s="1" customFormat="1" ht="15" x14ac:dyDescent="0.2"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3"/>
      <c r="MB296" s="3"/>
    </row>
    <row r="297" spans="1:1025" s="1" customFormat="1" ht="15" x14ac:dyDescent="0.2"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3"/>
      <c r="MB297" s="3"/>
    </row>
    <row r="298" spans="1:1025" s="1" customFormat="1" ht="15" x14ac:dyDescent="0.2">
      <c r="LL298" s="3"/>
      <c r="LM298" s="3"/>
      <c r="LN298" s="3"/>
      <c r="LO298" s="3"/>
      <c r="LP298" s="3"/>
      <c r="LQ298" s="3"/>
      <c r="LR298" s="3"/>
      <c r="LS298" s="3"/>
      <c r="LT298" s="3"/>
      <c r="LU298" s="3"/>
      <c r="LV298" s="3"/>
      <c r="LW298" s="3"/>
      <c r="LX298" s="3"/>
      <c r="LY298" s="3"/>
      <c r="LZ298" s="3"/>
      <c r="MA298" s="3"/>
      <c r="MB298" s="3"/>
    </row>
    <row r="299" spans="1:1025" s="69" customFormat="1" ht="20.2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3"/>
      <c r="LM299" s="3"/>
      <c r="LN299" s="3"/>
      <c r="LO299" s="3"/>
      <c r="LP299" s="3"/>
      <c r="LQ299" s="3"/>
      <c r="LR299" s="3"/>
      <c r="LS299" s="3"/>
      <c r="LT299" s="3"/>
      <c r="LU299" s="3"/>
      <c r="LV299" s="3"/>
      <c r="LW299" s="3"/>
      <c r="LX299" s="3"/>
      <c r="LY299" s="3"/>
      <c r="LZ299" s="3"/>
      <c r="MA299" s="3"/>
      <c r="MB299" s="3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  <c r="AAC299" s="1"/>
      <c r="AAD299" s="1"/>
      <c r="AAE299" s="1"/>
      <c r="AAF299" s="1"/>
      <c r="AAG299" s="1"/>
      <c r="AAH299" s="1"/>
      <c r="AAI299" s="1"/>
      <c r="AAJ299" s="1"/>
      <c r="AAK299" s="1"/>
      <c r="AAL299" s="1"/>
      <c r="AAM299" s="1"/>
      <c r="AAN299" s="1"/>
      <c r="AAO299" s="1"/>
      <c r="AAP299" s="1"/>
      <c r="AAQ299" s="1"/>
      <c r="AAR299" s="1"/>
      <c r="AAS299" s="1"/>
      <c r="AAT299" s="1"/>
      <c r="AAU299" s="1"/>
      <c r="AAV299" s="1"/>
      <c r="AAW299" s="1"/>
      <c r="AAX299" s="1"/>
      <c r="AAY299" s="1"/>
      <c r="AAZ299" s="1"/>
      <c r="ABA299" s="1"/>
      <c r="ABB299" s="1"/>
      <c r="ABC299" s="1"/>
      <c r="ABD299" s="1"/>
      <c r="ABE299" s="1"/>
      <c r="ABF299" s="1"/>
      <c r="ABG299" s="1"/>
      <c r="ABH299" s="1"/>
      <c r="ABI299" s="1"/>
      <c r="ABJ299" s="1"/>
      <c r="ABK299" s="1"/>
      <c r="ABL299" s="1"/>
      <c r="ABM299" s="1"/>
      <c r="ABN299" s="1"/>
      <c r="ABO299" s="1"/>
      <c r="ABP299" s="1"/>
      <c r="ABQ299" s="1"/>
      <c r="ABR299" s="1"/>
      <c r="ABS299" s="1"/>
      <c r="ABT299" s="1"/>
      <c r="ABU299" s="1"/>
      <c r="ABV299" s="1"/>
      <c r="ABW299" s="1"/>
      <c r="ABX299" s="1"/>
      <c r="ABY299" s="1"/>
      <c r="ABZ299" s="1"/>
      <c r="ACA299" s="1"/>
      <c r="ACB299" s="1"/>
      <c r="ACC299" s="1"/>
      <c r="ACD299" s="1"/>
      <c r="ACE299" s="1"/>
      <c r="ACF299" s="1"/>
      <c r="ACG299" s="1"/>
      <c r="ACH299" s="1"/>
      <c r="ACI299" s="1"/>
      <c r="ACJ299" s="1"/>
      <c r="ACK299" s="1"/>
      <c r="ACL299" s="1"/>
      <c r="ACM299" s="1"/>
      <c r="ACN299" s="1"/>
      <c r="ACO299" s="1"/>
      <c r="ACP299" s="1"/>
      <c r="ACQ299" s="1"/>
      <c r="ACR299" s="1"/>
      <c r="ACS299" s="1"/>
      <c r="ACT299" s="1"/>
      <c r="ACU299" s="1"/>
      <c r="ACV299" s="1"/>
      <c r="ACW299" s="1"/>
      <c r="ACX299" s="1"/>
      <c r="ACY299" s="1"/>
      <c r="ACZ299" s="1"/>
      <c r="ADA299" s="1"/>
      <c r="ADB299" s="1"/>
      <c r="ADC299" s="1"/>
      <c r="ADD299" s="1"/>
      <c r="ADE299" s="1"/>
      <c r="ADF299" s="1"/>
      <c r="ADG299" s="1"/>
      <c r="ADH299" s="1"/>
      <c r="ADI299" s="1"/>
      <c r="ADJ299" s="1"/>
      <c r="ADK299" s="1"/>
      <c r="ADL299" s="1"/>
      <c r="ADM299" s="1"/>
      <c r="ADN299" s="1"/>
      <c r="ADO299" s="1"/>
      <c r="ADP299" s="1"/>
      <c r="ADQ299" s="1"/>
      <c r="ADR299" s="1"/>
      <c r="ADS299" s="1"/>
      <c r="ADT299" s="1"/>
      <c r="ADU299" s="1"/>
      <c r="ADV299" s="1"/>
      <c r="ADW299" s="1"/>
      <c r="ADX299" s="1"/>
      <c r="ADY299" s="1"/>
      <c r="ADZ299" s="1"/>
      <c r="AEA299" s="1"/>
      <c r="AEB299" s="1"/>
      <c r="AEC299" s="1"/>
      <c r="AED299" s="1"/>
      <c r="AEE299" s="1"/>
      <c r="AEF299" s="1"/>
      <c r="AEG299" s="1"/>
      <c r="AEH299" s="1"/>
      <c r="AEI299" s="1"/>
      <c r="AEJ299" s="1"/>
      <c r="AEK299" s="1"/>
      <c r="AEL299" s="1"/>
      <c r="AEM299" s="1"/>
      <c r="AEN299" s="1"/>
      <c r="AEO299" s="1"/>
      <c r="AEP299" s="1"/>
      <c r="AEQ299" s="1"/>
      <c r="AER299" s="1"/>
      <c r="AES299" s="1"/>
      <c r="AET299" s="1"/>
      <c r="AEU299" s="1"/>
      <c r="AEV299" s="1"/>
      <c r="AEW299" s="1"/>
      <c r="AEX299" s="1"/>
      <c r="AEY299" s="1"/>
      <c r="AEZ299" s="1"/>
      <c r="AFA299" s="1"/>
      <c r="AFB299" s="1"/>
      <c r="AFC299" s="1"/>
      <c r="AFD299" s="1"/>
      <c r="AFE299" s="1"/>
      <c r="AFF299" s="1"/>
      <c r="AFG299" s="1"/>
      <c r="AFH299" s="1"/>
      <c r="AFI299" s="1"/>
      <c r="AFJ299" s="1"/>
      <c r="AFK299" s="1"/>
      <c r="AFL299" s="1"/>
      <c r="AFM299" s="1"/>
      <c r="AFN299" s="1"/>
      <c r="AFO299" s="1"/>
      <c r="AFP299" s="1"/>
      <c r="AFQ299" s="1"/>
      <c r="AFR299" s="1"/>
      <c r="AFS299" s="1"/>
      <c r="AFT299" s="1"/>
      <c r="AFU299" s="1"/>
      <c r="AFV299" s="1"/>
      <c r="AFW299" s="1"/>
      <c r="AFX299" s="1"/>
      <c r="AFY299" s="1"/>
      <c r="AFZ299" s="1"/>
      <c r="AGA299" s="1"/>
      <c r="AGB299" s="1"/>
      <c r="AGC299" s="1"/>
      <c r="AGD299" s="1"/>
      <c r="AGE299" s="1"/>
      <c r="AGF299" s="1"/>
      <c r="AGG299" s="1"/>
      <c r="AGH299" s="1"/>
      <c r="AGI299" s="1"/>
      <c r="AGJ299" s="1"/>
      <c r="AGK299" s="1"/>
      <c r="AGL299" s="1"/>
      <c r="AGM299" s="1"/>
      <c r="AGN299" s="1"/>
      <c r="AGO299" s="1"/>
      <c r="AGP299" s="1"/>
      <c r="AGQ299" s="1"/>
      <c r="AGR299" s="1"/>
      <c r="AGS299" s="1"/>
      <c r="AGT299" s="1"/>
      <c r="AGU299" s="1"/>
      <c r="AGV299" s="1"/>
      <c r="AGW299" s="1"/>
      <c r="AGX299" s="1"/>
      <c r="AGY299" s="1"/>
      <c r="AGZ299" s="1"/>
      <c r="AHA299" s="1"/>
      <c r="AHB299" s="1"/>
      <c r="AHC299" s="1"/>
      <c r="AHD299" s="1"/>
      <c r="AHE299" s="1"/>
      <c r="AHF299" s="1"/>
      <c r="AHG299" s="1"/>
      <c r="AHH299" s="1"/>
      <c r="AHI299" s="1"/>
      <c r="AHJ299" s="1"/>
      <c r="AHK299" s="1"/>
      <c r="AHL299" s="1"/>
      <c r="AHM299" s="1"/>
      <c r="AHN299" s="1"/>
      <c r="AHO299" s="1"/>
      <c r="AHP299" s="1"/>
      <c r="AHQ299" s="1"/>
      <c r="AHR299" s="1"/>
      <c r="AHS299" s="1"/>
      <c r="AHT299" s="1"/>
      <c r="AHU299" s="1"/>
      <c r="AHV299" s="1"/>
      <c r="AHW299" s="1"/>
      <c r="AHX299" s="1"/>
      <c r="AHY299" s="1"/>
      <c r="AHZ299" s="1"/>
      <c r="AIA299" s="1"/>
      <c r="AIB299" s="1"/>
      <c r="AIC299" s="1"/>
      <c r="AID299" s="1"/>
      <c r="AIE299" s="1"/>
      <c r="AIF299" s="1"/>
      <c r="AIG299" s="1"/>
      <c r="AIH299" s="1"/>
      <c r="AII299" s="1"/>
      <c r="AIJ299" s="1"/>
      <c r="AIK299" s="1"/>
      <c r="AIL299" s="1"/>
      <c r="AIM299" s="1"/>
      <c r="AIN299" s="1"/>
      <c r="AIO299" s="1"/>
      <c r="AIP299" s="1"/>
      <c r="AIQ299" s="1"/>
      <c r="AIR299" s="1"/>
      <c r="AIS299" s="1"/>
      <c r="AIT299" s="1"/>
      <c r="AIU299" s="1"/>
      <c r="AIV299" s="1"/>
      <c r="AIW299" s="1"/>
      <c r="AIX299" s="1"/>
      <c r="AIY299" s="1"/>
      <c r="AIZ299" s="1"/>
      <c r="AJA299" s="1"/>
      <c r="AJB299" s="1"/>
      <c r="AJC299" s="1"/>
      <c r="AJD299" s="1"/>
      <c r="AJE299" s="1"/>
      <c r="AJF299" s="1"/>
      <c r="AJG299" s="1"/>
      <c r="AJH299" s="1"/>
      <c r="AJI299" s="1"/>
      <c r="AJJ299" s="1"/>
      <c r="AJK299" s="1"/>
      <c r="AJL299" s="1"/>
      <c r="AJM299" s="1"/>
      <c r="AJN299" s="1"/>
      <c r="AJO299" s="1"/>
      <c r="AJP299" s="1"/>
      <c r="AJQ299" s="1"/>
      <c r="AJR299" s="1"/>
      <c r="AJS299" s="1"/>
      <c r="AJT299" s="1"/>
      <c r="AJU299" s="1"/>
      <c r="AJV299" s="1"/>
      <c r="AJW299" s="1"/>
      <c r="AJX299" s="1"/>
      <c r="AJY299" s="1"/>
      <c r="AJZ299" s="1"/>
      <c r="AKA299" s="1"/>
      <c r="AKB299" s="1"/>
      <c r="AKC299" s="1"/>
      <c r="AKD299" s="1"/>
      <c r="AKE299" s="1"/>
      <c r="AKF299" s="1"/>
      <c r="AKG299" s="1"/>
      <c r="AKH299" s="1"/>
      <c r="AKI299" s="1"/>
      <c r="AKJ299" s="1"/>
      <c r="AKK299" s="1"/>
      <c r="AKL299" s="1"/>
      <c r="AKM299" s="1"/>
      <c r="AKN299" s="1"/>
      <c r="AKO299" s="1"/>
      <c r="AKP299" s="1"/>
      <c r="AKQ299" s="1"/>
      <c r="AKR299" s="1"/>
      <c r="AKS299" s="1"/>
      <c r="AKT299" s="1"/>
      <c r="AKU299" s="1"/>
      <c r="AKV299" s="1"/>
      <c r="AKW299" s="1"/>
      <c r="AKX299" s="1"/>
      <c r="AKY299" s="1"/>
      <c r="AKZ299" s="1"/>
      <c r="ALA299" s="1"/>
      <c r="ALB299" s="1"/>
      <c r="ALC299" s="1"/>
      <c r="ALD299" s="1"/>
      <c r="ALE299" s="1"/>
      <c r="ALF299" s="1"/>
      <c r="ALG299" s="1"/>
      <c r="ALH299" s="1"/>
      <c r="ALI299" s="1"/>
      <c r="ALJ299" s="1"/>
      <c r="ALK299" s="1"/>
      <c r="ALL299" s="1"/>
      <c r="ALM299" s="1"/>
      <c r="ALN299" s="1"/>
      <c r="ALO299" s="1"/>
      <c r="ALP299" s="1"/>
      <c r="ALQ299" s="1"/>
      <c r="ALR299" s="1"/>
      <c r="ALS299" s="1"/>
      <c r="ALT299" s="1"/>
      <c r="ALU299" s="1"/>
      <c r="ALV299" s="1"/>
      <c r="ALW299" s="1"/>
      <c r="ALX299" s="1"/>
      <c r="ALY299" s="1"/>
      <c r="ALZ299" s="1"/>
      <c r="AMA299" s="1"/>
      <c r="AMB299" s="1"/>
      <c r="AMC299" s="1"/>
      <c r="AMD299" s="1"/>
      <c r="AME299" s="1"/>
      <c r="AMF299" s="1"/>
      <c r="AMG299" s="1"/>
      <c r="AMH299" s="1"/>
      <c r="AMI299" s="1"/>
      <c r="AMJ299" s="1"/>
      <c r="AMK299" s="1"/>
    </row>
    <row r="300" spans="1:1025" s="70" customFormat="1" ht="23.2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3"/>
      <c r="MB300" s="3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  <c r="AAC300" s="1"/>
      <c r="AAD300" s="1"/>
      <c r="AAE300" s="1"/>
      <c r="AAF300" s="1"/>
      <c r="AAG300" s="1"/>
      <c r="AAH300" s="1"/>
      <c r="AAI300" s="1"/>
      <c r="AAJ300" s="1"/>
      <c r="AAK300" s="1"/>
      <c r="AAL300" s="1"/>
      <c r="AAM300" s="1"/>
      <c r="AAN300" s="1"/>
      <c r="AAO300" s="1"/>
      <c r="AAP300" s="1"/>
      <c r="AAQ300" s="1"/>
      <c r="AAR300" s="1"/>
      <c r="AAS300" s="1"/>
      <c r="AAT300" s="1"/>
      <c r="AAU300" s="1"/>
      <c r="AAV300" s="1"/>
      <c r="AAW300" s="1"/>
      <c r="AAX300" s="1"/>
      <c r="AAY300" s="1"/>
      <c r="AAZ300" s="1"/>
      <c r="ABA300" s="1"/>
      <c r="ABB300" s="1"/>
      <c r="ABC300" s="1"/>
      <c r="ABD300" s="1"/>
      <c r="ABE300" s="1"/>
      <c r="ABF300" s="1"/>
      <c r="ABG300" s="1"/>
      <c r="ABH300" s="1"/>
      <c r="ABI300" s="1"/>
      <c r="ABJ300" s="1"/>
      <c r="ABK300" s="1"/>
      <c r="ABL300" s="1"/>
      <c r="ABM300" s="1"/>
      <c r="ABN300" s="1"/>
      <c r="ABO300" s="1"/>
      <c r="ABP300" s="1"/>
      <c r="ABQ300" s="1"/>
      <c r="ABR300" s="1"/>
      <c r="ABS300" s="1"/>
      <c r="ABT300" s="1"/>
      <c r="ABU300" s="1"/>
      <c r="ABV300" s="1"/>
      <c r="ABW300" s="1"/>
      <c r="ABX300" s="1"/>
      <c r="ABY300" s="1"/>
      <c r="ABZ300" s="1"/>
      <c r="ACA300" s="1"/>
      <c r="ACB300" s="1"/>
      <c r="ACC300" s="1"/>
      <c r="ACD300" s="1"/>
      <c r="ACE300" s="1"/>
      <c r="ACF300" s="1"/>
      <c r="ACG300" s="1"/>
      <c r="ACH300" s="1"/>
      <c r="ACI300" s="1"/>
      <c r="ACJ300" s="1"/>
      <c r="ACK300" s="1"/>
      <c r="ACL300" s="1"/>
      <c r="ACM300" s="1"/>
      <c r="ACN300" s="1"/>
      <c r="ACO300" s="1"/>
      <c r="ACP300" s="1"/>
      <c r="ACQ300" s="1"/>
      <c r="ACR300" s="1"/>
      <c r="ACS300" s="1"/>
      <c r="ACT300" s="1"/>
      <c r="ACU300" s="1"/>
      <c r="ACV300" s="1"/>
      <c r="ACW300" s="1"/>
      <c r="ACX300" s="1"/>
      <c r="ACY300" s="1"/>
      <c r="ACZ300" s="1"/>
      <c r="ADA300" s="1"/>
      <c r="ADB300" s="1"/>
      <c r="ADC300" s="1"/>
      <c r="ADD300" s="1"/>
      <c r="ADE300" s="1"/>
      <c r="ADF300" s="1"/>
      <c r="ADG300" s="1"/>
      <c r="ADH300" s="1"/>
      <c r="ADI300" s="1"/>
      <c r="ADJ300" s="1"/>
      <c r="ADK300" s="1"/>
      <c r="ADL300" s="1"/>
      <c r="ADM300" s="1"/>
      <c r="ADN300" s="1"/>
      <c r="ADO300" s="1"/>
      <c r="ADP300" s="1"/>
      <c r="ADQ300" s="1"/>
      <c r="ADR300" s="1"/>
      <c r="ADS300" s="1"/>
      <c r="ADT300" s="1"/>
      <c r="ADU300" s="1"/>
      <c r="ADV300" s="1"/>
      <c r="ADW300" s="1"/>
      <c r="ADX300" s="1"/>
      <c r="ADY300" s="1"/>
      <c r="ADZ300" s="1"/>
      <c r="AEA300" s="1"/>
      <c r="AEB300" s="1"/>
      <c r="AEC300" s="1"/>
      <c r="AED300" s="1"/>
      <c r="AEE300" s="1"/>
      <c r="AEF300" s="1"/>
      <c r="AEG300" s="1"/>
      <c r="AEH300" s="1"/>
      <c r="AEI300" s="1"/>
      <c r="AEJ300" s="1"/>
      <c r="AEK300" s="1"/>
      <c r="AEL300" s="1"/>
      <c r="AEM300" s="1"/>
      <c r="AEN300" s="1"/>
      <c r="AEO300" s="1"/>
      <c r="AEP300" s="1"/>
      <c r="AEQ300" s="1"/>
      <c r="AER300" s="1"/>
      <c r="AES300" s="1"/>
      <c r="AET300" s="1"/>
      <c r="AEU300" s="1"/>
      <c r="AEV300" s="1"/>
      <c r="AEW300" s="1"/>
      <c r="AEX300" s="1"/>
      <c r="AEY300" s="1"/>
      <c r="AEZ300" s="1"/>
      <c r="AFA300" s="1"/>
      <c r="AFB300" s="1"/>
      <c r="AFC300" s="1"/>
      <c r="AFD300" s="1"/>
      <c r="AFE300" s="1"/>
      <c r="AFF300" s="1"/>
      <c r="AFG300" s="1"/>
      <c r="AFH300" s="1"/>
      <c r="AFI300" s="1"/>
      <c r="AFJ300" s="1"/>
      <c r="AFK300" s="1"/>
      <c r="AFL300" s="1"/>
      <c r="AFM300" s="1"/>
      <c r="AFN300" s="1"/>
      <c r="AFO300" s="1"/>
      <c r="AFP300" s="1"/>
      <c r="AFQ300" s="1"/>
      <c r="AFR300" s="1"/>
      <c r="AFS300" s="1"/>
      <c r="AFT300" s="1"/>
      <c r="AFU300" s="1"/>
      <c r="AFV300" s="1"/>
      <c r="AFW300" s="1"/>
      <c r="AFX300" s="1"/>
      <c r="AFY300" s="1"/>
      <c r="AFZ300" s="1"/>
      <c r="AGA300" s="1"/>
      <c r="AGB300" s="1"/>
      <c r="AGC300" s="1"/>
      <c r="AGD300" s="1"/>
      <c r="AGE300" s="1"/>
      <c r="AGF300" s="1"/>
      <c r="AGG300" s="1"/>
      <c r="AGH300" s="1"/>
      <c r="AGI300" s="1"/>
      <c r="AGJ300" s="1"/>
      <c r="AGK300" s="1"/>
      <c r="AGL300" s="1"/>
      <c r="AGM300" s="1"/>
      <c r="AGN300" s="1"/>
      <c r="AGO300" s="1"/>
      <c r="AGP300" s="1"/>
      <c r="AGQ300" s="1"/>
      <c r="AGR300" s="1"/>
      <c r="AGS300" s="1"/>
      <c r="AGT300" s="1"/>
      <c r="AGU300" s="1"/>
      <c r="AGV300" s="1"/>
      <c r="AGW300" s="1"/>
      <c r="AGX300" s="1"/>
      <c r="AGY300" s="1"/>
      <c r="AGZ300" s="1"/>
      <c r="AHA300" s="1"/>
      <c r="AHB300" s="1"/>
      <c r="AHC300" s="1"/>
      <c r="AHD300" s="1"/>
      <c r="AHE300" s="1"/>
      <c r="AHF300" s="1"/>
      <c r="AHG300" s="1"/>
      <c r="AHH300" s="1"/>
      <c r="AHI300" s="1"/>
      <c r="AHJ300" s="1"/>
      <c r="AHK300" s="1"/>
      <c r="AHL300" s="1"/>
      <c r="AHM300" s="1"/>
      <c r="AHN300" s="1"/>
      <c r="AHO300" s="1"/>
      <c r="AHP300" s="1"/>
      <c r="AHQ300" s="1"/>
      <c r="AHR300" s="1"/>
      <c r="AHS300" s="1"/>
      <c r="AHT300" s="1"/>
      <c r="AHU300" s="1"/>
      <c r="AHV300" s="1"/>
      <c r="AHW300" s="1"/>
      <c r="AHX300" s="1"/>
      <c r="AHY300" s="1"/>
      <c r="AHZ300" s="1"/>
      <c r="AIA300" s="1"/>
      <c r="AIB300" s="1"/>
      <c r="AIC300" s="1"/>
      <c r="AID300" s="1"/>
      <c r="AIE300" s="1"/>
      <c r="AIF300" s="1"/>
      <c r="AIG300" s="1"/>
      <c r="AIH300" s="1"/>
      <c r="AII300" s="1"/>
      <c r="AIJ300" s="1"/>
      <c r="AIK300" s="1"/>
      <c r="AIL300" s="1"/>
      <c r="AIM300" s="1"/>
      <c r="AIN300" s="1"/>
      <c r="AIO300" s="1"/>
      <c r="AIP300" s="1"/>
      <c r="AIQ300" s="1"/>
      <c r="AIR300" s="1"/>
      <c r="AIS300" s="1"/>
      <c r="AIT300" s="1"/>
      <c r="AIU300" s="1"/>
      <c r="AIV300" s="1"/>
      <c r="AIW300" s="1"/>
      <c r="AIX300" s="1"/>
      <c r="AIY300" s="1"/>
      <c r="AIZ300" s="1"/>
      <c r="AJA300" s="1"/>
      <c r="AJB300" s="1"/>
      <c r="AJC300" s="1"/>
      <c r="AJD300" s="1"/>
      <c r="AJE300" s="1"/>
      <c r="AJF300" s="1"/>
      <c r="AJG300" s="1"/>
      <c r="AJH300" s="1"/>
      <c r="AJI300" s="1"/>
      <c r="AJJ300" s="1"/>
      <c r="AJK300" s="1"/>
      <c r="AJL300" s="1"/>
      <c r="AJM300" s="1"/>
      <c r="AJN300" s="1"/>
      <c r="AJO300" s="1"/>
      <c r="AJP300" s="1"/>
      <c r="AJQ300" s="1"/>
      <c r="AJR300" s="1"/>
      <c r="AJS300" s="1"/>
      <c r="AJT300" s="1"/>
      <c r="AJU300" s="1"/>
      <c r="AJV300" s="1"/>
      <c r="AJW300" s="1"/>
      <c r="AJX300" s="1"/>
      <c r="AJY300" s="1"/>
      <c r="AJZ300" s="1"/>
      <c r="AKA300" s="1"/>
      <c r="AKB300" s="1"/>
      <c r="AKC300" s="1"/>
      <c r="AKD300" s="1"/>
      <c r="AKE300" s="1"/>
      <c r="AKF300" s="1"/>
      <c r="AKG300" s="1"/>
      <c r="AKH300" s="1"/>
      <c r="AKI300" s="1"/>
      <c r="AKJ300" s="1"/>
      <c r="AKK300" s="1"/>
      <c r="AKL300" s="1"/>
      <c r="AKM300" s="1"/>
      <c r="AKN300" s="1"/>
      <c r="AKO300" s="1"/>
      <c r="AKP300" s="1"/>
      <c r="AKQ300" s="1"/>
      <c r="AKR300" s="1"/>
      <c r="AKS300" s="1"/>
      <c r="AKT300" s="1"/>
      <c r="AKU300" s="1"/>
      <c r="AKV300" s="1"/>
      <c r="AKW300" s="1"/>
      <c r="AKX300" s="1"/>
      <c r="AKY300" s="1"/>
      <c r="AKZ300" s="1"/>
      <c r="ALA300" s="1"/>
      <c r="ALB300" s="1"/>
      <c r="ALC300" s="1"/>
      <c r="ALD300" s="1"/>
      <c r="ALE300" s="1"/>
      <c r="ALF300" s="1"/>
      <c r="ALG300" s="1"/>
      <c r="ALH300" s="1"/>
      <c r="ALI300" s="1"/>
      <c r="ALJ300" s="1"/>
      <c r="ALK300" s="1"/>
      <c r="ALL300" s="1"/>
      <c r="ALM300" s="1"/>
      <c r="ALN300" s="1"/>
      <c r="ALO300" s="1"/>
      <c r="ALP300" s="1"/>
      <c r="ALQ300" s="1"/>
      <c r="ALR300" s="1"/>
      <c r="ALS300" s="1"/>
      <c r="ALT300" s="1"/>
      <c r="ALU300" s="1"/>
      <c r="ALV300" s="1"/>
      <c r="ALW300" s="1"/>
      <c r="ALX300" s="1"/>
      <c r="ALY300" s="1"/>
      <c r="ALZ300" s="1"/>
      <c r="AMA300" s="1"/>
      <c r="AMB300" s="1"/>
      <c r="AMC300" s="1"/>
      <c r="AMD300" s="1"/>
      <c r="AME300" s="1"/>
      <c r="AMF300" s="1"/>
      <c r="AMG300" s="1"/>
      <c r="AMH300" s="1"/>
      <c r="AMI300" s="1"/>
      <c r="AMJ300" s="1"/>
      <c r="AMK300" s="1"/>
    </row>
    <row r="301" spans="1:1025" s="71" customForma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3"/>
      <c r="LM301" s="3"/>
      <c r="LN301" s="3"/>
      <c r="LO301" s="3"/>
      <c r="LP301" s="3"/>
      <c r="LQ301" s="3"/>
      <c r="LR301" s="3"/>
      <c r="LS301" s="3"/>
      <c r="LT301" s="3"/>
      <c r="LU301" s="3"/>
      <c r="LV301" s="3"/>
      <c r="LW301" s="3"/>
      <c r="LX301" s="3"/>
      <c r="LY301" s="3"/>
      <c r="LZ301" s="3"/>
      <c r="MA301" s="3"/>
      <c r="MB301" s="3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  <c r="AAC301" s="1"/>
      <c r="AAD301" s="1"/>
      <c r="AAE301" s="1"/>
      <c r="AAF301" s="1"/>
      <c r="AAG301" s="1"/>
      <c r="AAH301" s="1"/>
      <c r="AAI301" s="1"/>
      <c r="AAJ301" s="1"/>
      <c r="AAK301" s="1"/>
      <c r="AAL301" s="1"/>
      <c r="AAM301" s="1"/>
      <c r="AAN301" s="1"/>
      <c r="AAO301" s="1"/>
      <c r="AAP301" s="1"/>
      <c r="AAQ301" s="1"/>
      <c r="AAR301" s="1"/>
      <c r="AAS301" s="1"/>
      <c r="AAT301" s="1"/>
      <c r="AAU301" s="1"/>
      <c r="AAV301" s="1"/>
      <c r="AAW301" s="1"/>
      <c r="AAX301" s="1"/>
      <c r="AAY301" s="1"/>
      <c r="AAZ301" s="1"/>
      <c r="ABA301" s="1"/>
      <c r="ABB301" s="1"/>
      <c r="ABC301" s="1"/>
      <c r="ABD301" s="1"/>
      <c r="ABE301" s="1"/>
      <c r="ABF301" s="1"/>
      <c r="ABG301" s="1"/>
      <c r="ABH301" s="1"/>
      <c r="ABI301" s="1"/>
      <c r="ABJ301" s="1"/>
      <c r="ABK301" s="1"/>
      <c r="ABL301" s="1"/>
      <c r="ABM301" s="1"/>
      <c r="ABN301" s="1"/>
      <c r="ABO301" s="1"/>
      <c r="ABP301" s="1"/>
      <c r="ABQ301" s="1"/>
      <c r="ABR301" s="1"/>
      <c r="ABS301" s="1"/>
      <c r="ABT301" s="1"/>
      <c r="ABU301" s="1"/>
      <c r="ABV301" s="1"/>
      <c r="ABW301" s="1"/>
      <c r="ABX301" s="1"/>
      <c r="ABY301" s="1"/>
      <c r="ABZ301" s="1"/>
      <c r="ACA301" s="1"/>
      <c r="ACB301" s="1"/>
      <c r="ACC301" s="1"/>
      <c r="ACD301" s="1"/>
      <c r="ACE301" s="1"/>
      <c r="ACF301" s="1"/>
      <c r="ACG301" s="1"/>
      <c r="ACH301" s="1"/>
      <c r="ACI301" s="1"/>
      <c r="ACJ301" s="1"/>
      <c r="ACK301" s="1"/>
      <c r="ACL301" s="1"/>
      <c r="ACM301" s="1"/>
      <c r="ACN301" s="1"/>
      <c r="ACO301" s="1"/>
      <c r="ACP301" s="1"/>
      <c r="ACQ301" s="1"/>
      <c r="ACR301" s="1"/>
      <c r="ACS301" s="1"/>
      <c r="ACT301" s="1"/>
      <c r="ACU301" s="1"/>
      <c r="ACV301" s="1"/>
      <c r="ACW301" s="1"/>
      <c r="ACX301" s="1"/>
      <c r="ACY301" s="1"/>
      <c r="ACZ301" s="1"/>
      <c r="ADA301" s="1"/>
      <c r="ADB301" s="1"/>
      <c r="ADC301" s="1"/>
      <c r="ADD301" s="1"/>
      <c r="ADE301" s="1"/>
      <c r="ADF301" s="1"/>
      <c r="ADG301" s="1"/>
      <c r="ADH301" s="1"/>
      <c r="ADI301" s="1"/>
      <c r="ADJ301" s="1"/>
      <c r="ADK301" s="1"/>
      <c r="ADL301" s="1"/>
      <c r="ADM301" s="1"/>
      <c r="ADN301" s="1"/>
      <c r="ADO301" s="1"/>
      <c r="ADP301" s="1"/>
      <c r="ADQ301" s="1"/>
      <c r="ADR301" s="1"/>
      <c r="ADS301" s="1"/>
      <c r="ADT301" s="1"/>
      <c r="ADU301" s="1"/>
      <c r="ADV301" s="1"/>
      <c r="ADW301" s="1"/>
      <c r="ADX301" s="1"/>
      <c r="ADY301" s="1"/>
      <c r="ADZ301" s="1"/>
      <c r="AEA301" s="1"/>
      <c r="AEB301" s="1"/>
      <c r="AEC301" s="1"/>
      <c r="AED301" s="1"/>
      <c r="AEE301" s="1"/>
      <c r="AEF301" s="1"/>
      <c r="AEG301" s="1"/>
      <c r="AEH301" s="1"/>
      <c r="AEI301" s="1"/>
      <c r="AEJ301" s="1"/>
      <c r="AEK301" s="1"/>
      <c r="AEL301" s="1"/>
      <c r="AEM301" s="1"/>
      <c r="AEN301" s="1"/>
      <c r="AEO301" s="1"/>
      <c r="AEP301" s="1"/>
      <c r="AEQ301" s="1"/>
      <c r="AER301" s="1"/>
      <c r="AES301" s="1"/>
      <c r="AET301" s="1"/>
      <c r="AEU301" s="1"/>
      <c r="AEV301" s="1"/>
      <c r="AEW301" s="1"/>
      <c r="AEX301" s="1"/>
      <c r="AEY301" s="1"/>
      <c r="AEZ301" s="1"/>
      <c r="AFA301" s="1"/>
      <c r="AFB301" s="1"/>
      <c r="AFC301" s="1"/>
      <c r="AFD301" s="1"/>
      <c r="AFE301" s="1"/>
      <c r="AFF301" s="1"/>
      <c r="AFG301" s="1"/>
      <c r="AFH301" s="1"/>
      <c r="AFI301" s="1"/>
      <c r="AFJ301" s="1"/>
      <c r="AFK301" s="1"/>
      <c r="AFL301" s="1"/>
      <c r="AFM301" s="1"/>
      <c r="AFN301" s="1"/>
      <c r="AFO301" s="1"/>
      <c r="AFP301" s="1"/>
      <c r="AFQ301" s="1"/>
      <c r="AFR301" s="1"/>
      <c r="AFS301" s="1"/>
      <c r="AFT301" s="1"/>
      <c r="AFU301" s="1"/>
      <c r="AFV301" s="1"/>
      <c r="AFW301" s="1"/>
      <c r="AFX301" s="1"/>
      <c r="AFY301" s="1"/>
      <c r="AFZ301" s="1"/>
      <c r="AGA301" s="1"/>
      <c r="AGB301" s="1"/>
      <c r="AGC301" s="1"/>
      <c r="AGD301" s="1"/>
      <c r="AGE301" s="1"/>
      <c r="AGF301" s="1"/>
      <c r="AGG301" s="1"/>
      <c r="AGH301" s="1"/>
      <c r="AGI301" s="1"/>
      <c r="AGJ301" s="1"/>
      <c r="AGK301" s="1"/>
      <c r="AGL301" s="1"/>
      <c r="AGM301" s="1"/>
      <c r="AGN301" s="1"/>
      <c r="AGO301" s="1"/>
      <c r="AGP301" s="1"/>
      <c r="AGQ301" s="1"/>
      <c r="AGR301" s="1"/>
      <c r="AGS301" s="1"/>
      <c r="AGT301" s="1"/>
      <c r="AGU301" s="1"/>
      <c r="AGV301" s="1"/>
      <c r="AGW301" s="1"/>
      <c r="AGX301" s="1"/>
      <c r="AGY301" s="1"/>
      <c r="AGZ301" s="1"/>
      <c r="AHA301" s="1"/>
      <c r="AHB301" s="1"/>
      <c r="AHC301" s="1"/>
      <c r="AHD301" s="1"/>
      <c r="AHE301" s="1"/>
      <c r="AHF301" s="1"/>
      <c r="AHG301" s="1"/>
      <c r="AHH301" s="1"/>
      <c r="AHI301" s="1"/>
      <c r="AHJ301" s="1"/>
      <c r="AHK301" s="1"/>
      <c r="AHL301" s="1"/>
      <c r="AHM301" s="1"/>
      <c r="AHN301" s="1"/>
      <c r="AHO301" s="1"/>
      <c r="AHP301" s="1"/>
      <c r="AHQ301" s="1"/>
      <c r="AHR301" s="1"/>
      <c r="AHS301" s="1"/>
      <c r="AHT301" s="1"/>
      <c r="AHU301" s="1"/>
      <c r="AHV301" s="1"/>
      <c r="AHW301" s="1"/>
      <c r="AHX301" s="1"/>
      <c r="AHY301" s="1"/>
      <c r="AHZ301" s="1"/>
      <c r="AIA301" s="1"/>
      <c r="AIB301" s="1"/>
      <c r="AIC301" s="1"/>
      <c r="AID301" s="1"/>
      <c r="AIE301" s="1"/>
      <c r="AIF301" s="1"/>
      <c r="AIG301" s="1"/>
      <c r="AIH301" s="1"/>
      <c r="AII301" s="1"/>
      <c r="AIJ301" s="1"/>
      <c r="AIK301" s="1"/>
      <c r="AIL301" s="1"/>
      <c r="AIM301" s="1"/>
      <c r="AIN301" s="1"/>
      <c r="AIO301" s="1"/>
      <c r="AIP301" s="1"/>
      <c r="AIQ301" s="1"/>
      <c r="AIR301" s="1"/>
      <c r="AIS301" s="1"/>
      <c r="AIT301" s="1"/>
      <c r="AIU301" s="1"/>
      <c r="AIV301" s="1"/>
      <c r="AIW301" s="1"/>
      <c r="AIX301" s="1"/>
      <c r="AIY301" s="1"/>
      <c r="AIZ301" s="1"/>
      <c r="AJA301" s="1"/>
      <c r="AJB301" s="1"/>
      <c r="AJC301" s="1"/>
      <c r="AJD301" s="1"/>
      <c r="AJE301" s="1"/>
      <c r="AJF301" s="1"/>
      <c r="AJG301" s="1"/>
      <c r="AJH301" s="1"/>
      <c r="AJI301" s="1"/>
      <c r="AJJ301" s="1"/>
      <c r="AJK301" s="1"/>
      <c r="AJL301" s="1"/>
      <c r="AJM301" s="1"/>
      <c r="AJN301" s="1"/>
      <c r="AJO301" s="1"/>
      <c r="AJP301" s="1"/>
      <c r="AJQ301" s="1"/>
      <c r="AJR301" s="1"/>
      <c r="AJS301" s="1"/>
      <c r="AJT301" s="1"/>
      <c r="AJU301" s="1"/>
      <c r="AJV301" s="1"/>
      <c r="AJW301" s="1"/>
      <c r="AJX301" s="1"/>
      <c r="AJY301" s="1"/>
      <c r="AJZ301" s="1"/>
      <c r="AKA301" s="1"/>
      <c r="AKB301" s="1"/>
      <c r="AKC301" s="1"/>
      <c r="AKD301" s="1"/>
      <c r="AKE301" s="1"/>
      <c r="AKF301" s="1"/>
      <c r="AKG301" s="1"/>
      <c r="AKH301" s="1"/>
      <c r="AKI301" s="1"/>
      <c r="AKJ301" s="1"/>
      <c r="AKK301" s="1"/>
      <c r="AKL301" s="1"/>
      <c r="AKM301" s="1"/>
      <c r="AKN301" s="1"/>
      <c r="AKO301" s="1"/>
      <c r="AKP301" s="1"/>
      <c r="AKQ301" s="1"/>
      <c r="AKR301" s="1"/>
      <c r="AKS301" s="1"/>
      <c r="AKT301" s="1"/>
      <c r="AKU301" s="1"/>
      <c r="AKV301" s="1"/>
      <c r="AKW301" s="1"/>
      <c r="AKX301" s="1"/>
      <c r="AKY301" s="1"/>
      <c r="AKZ301" s="1"/>
      <c r="ALA301" s="1"/>
      <c r="ALB301" s="1"/>
      <c r="ALC301" s="1"/>
      <c r="ALD301" s="1"/>
      <c r="ALE301" s="1"/>
      <c r="ALF301" s="1"/>
      <c r="ALG301" s="1"/>
      <c r="ALH301" s="1"/>
      <c r="ALI301" s="1"/>
      <c r="ALJ301" s="1"/>
      <c r="ALK301" s="1"/>
      <c r="ALL301" s="1"/>
      <c r="ALM301" s="1"/>
      <c r="ALN301" s="1"/>
      <c r="ALO301" s="1"/>
      <c r="ALP301" s="1"/>
      <c r="ALQ301" s="1"/>
      <c r="ALR301" s="1"/>
      <c r="ALS301" s="1"/>
      <c r="ALT301" s="1"/>
      <c r="ALU301" s="1"/>
      <c r="ALV301" s="1"/>
      <c r="ALW301" s="1"/>
      <c r="ALX301" s="1"/>
      <c r="ALY301" s="1"/>
      <c r="ALZ301" s="1"/>
      <c r="AMA301" s="1"/>
      <c r="AMB301" s="1"/>
      <c r="AMC301" s="1"/>
      <c r="AMD301" s="1"/>
      <c r="AME301" s="1"/>
      <c r="AMF301" s="1"/>
      <c r="AMG301" s="1"/>
      <c r="AMH301" s="1"/>
      <c r="AMI301" s="1"/>
      <c r="AMJ301" s="1"/>
      <c r="AMK301" s="1"/>
    </row>
    <row r="302" spans="1:1025" s="18" customFormat="1" ht="1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3"/>
      <c r="LM302" s="3"/>
      <c r="LN302" s="3"/>
      <c r="LO302" s="3"/>
      <c r="LP302" s="3"/>
      <c r="LQ302" s="3"/>
      <c r="LR302" s="3"/>
      <c r="LS302" s="3"/>
      <c r="LT302" s="3"/>
      <c r="LU302" s="3"/>
      <c r="LV302" s="3"/>
      <c r="LW302" s="3"/>
      <c r="LX302" s="3"/>
      <c r="LY302" s="3"/>
      <c r="LZ302" s="3"/>
      <c r="MA302" s="3"/>
      <c r="MB302" s="3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  <c r="AAC302" s="1"/>
      <c r="AAD302" s="1"/>
      <c r="AAE302" s="1"/>
      <c r="AAF302" s="1"/>
      <c r="AAG302" s="1"/>
      <c r="AAH302" s="1"/>
      <c r="AAI302" s="1"/>
      <c r="AAJ302" s="1"/>
      <c r="AAK302" s="1"/>
      <c r="AAL302" s="1"/>
      <c r="AAM302" s="1"/>
      <c r="AAN302" s="1"/>
      <c r="AAO302" s="1"/>
      <c r="AAP302" s="1"/>
      <c r="AAQ302" s="1"/>
      <c r="AAR302" s="1"/>
      <c r="AAS302" s="1"/>
      <c r="AAT302" s="1"/>
      <c r="AAU302" s="1"/>
      <c r="AAV302" s="1"/>
      <c r="AAW302" s="1"/>
      <c r="AAX302" s="1"/>
      <c r="AAY302" s="1"/>
      <c r="AAZ302" s="1"/>
      <c r="ABA302" s="1"/>
      <c r="ABB302" s="1"/>
      <c r="ABC302" s="1"/>
      <c r="ABD302" s="1"/>
      <c r="ABE302" s="1"/>
      <c r="ABF302" s="1"/>
      <c r="ABG302" s="1"/>
      <c r="ABH302" s="1"/>
      <c r="ABI302" s="1"/>
      <c r="ABJ302" s="1"/>
      <c r="ABK302" s="1"/>
      <c r="ABL302" s="1"/>
      <c r="ABM302" s="1"/>
      <c r="ABN302" s="1"/>
      <c r="ABO302" s="1"/>
      <c r="ABP302" s="1"/>
      <c r="ABQ302" s="1"/>
      <c r="ABR302" s="1"/>
      <c r="ABS302" s="1"/>
      <c r="ABT302" s="1"/>
      <c r="ABU302" s="1"/>
      <c r="ABV302" s="1"/>
      <c r="ABW302" s="1"/>
      <c r="ABX302" s="1"/>
      <c r="ABY302" s="1"/>
      <c r="ABZ302" s="1"/>
      <c r="ACA302" s="1"/>
      <c r="ACB302" s="1"/>
      <c r="ACC302" s="1"/>
      <c r="ACD302" s="1"/>
      <c r="ACE302" s="1"/>
      <c r="ACF302" s="1"/>
      <c r="ACG302" s="1"/>
      <c r="ACH302" s="1"/>
      <c r="ACI302" s="1"/>
      <c r="ACJ302" s="1"/>
      <c r="ACK302" s="1"/>
      <c r="ACL302" s="1"/>
      <c r="ACM302" s="1"/>
      <c r="ACN302" s="1"/>
      <c r="ACO302" s="1"/>
      <c r="ACP302" s="1"/>
      <c r="ACQ302" s="1"/>
      <c r="ACR302" s="1"/>
      <c r="ACS302" s="1"/>
      <c r="ACT302" s="1"/>
      <c r="ACU302" s="1"/>
      <c r="ACV302" s="1"/>
      <c r="ACW302" s="1"/>
      <c r="ACX302" s="1"/>
      <c r="ACY302" s="1"/>
      <c r="ACZ302" s="1"/>
      <c r="ADA302" s="1"/>
      <c r="ADB302" s="1"/>
      <c r="ADC302" s="1"/>
      <c r="ADD302" s="1"/>
      <c r="ADE302" s="1"/>
      <c r="ADF302" s="1"/>
      <c r="ADG302" s="1"/>
      <c r="ADH302" s="1"/>
      <c r="ADI302" s="1"/>
      <c r="ADJ302" s="1"/>
      <c r="ADK302" s="1"/>
      <c r="ADL302" s="1"/>
      <c r="ADM302" s="1"/>
      <c r="ADN302" s="1"/>
      <c r="ADO302" s="1"/>
      <c r="ADP302" s="1"/>
      <c r="ADQ302" s="1"/>
      <c r="ADR302" s="1"/>
      <c r="ADS302" s="1"/>
      <c r="ADT302" s="1"/>
      <c r="ADU302" s="1"/>
      <c r="ADV302" s="1"/>
      <c r="ADW302" s="1"/>
      <c r="ADX302" s="1"/>
      <c r="ADY302" s="1"/>
      <c r="ADZ302" s="1"/>
      <c r="AEA302" s="1"/>
      <c r="AEB302" s="1"/>
      <c r="AEC302" s="1"/>
      <c r="AED302" s="1"/>
      <c r="AEE302" s="1"/>
      <c r="AEF302" s="1"/>
      <c r="AEG302" s="1"/>
      <c r="AEH302" s="1"/>
      <c r="AEI302" s="1"/>
      <c r="AEJ302" s="1"/>
      <c r="AEK302" s="1"/>
      <c r="AEL302" s="1"/>
      <c r="AEM302" s="1"/>
      <c r="AEN302" s="1"/>
      <c r="AEO302" s="1"/>
      <c r="AEP302" s="1"/>
      <c r="AEQ302" s="1"/>
      <c r="AER302" s="1"/>
      <c r="AES302" s="1"/>
      <c r="AET302" s="1"/>
      <c r="AEU302" s="1"/>
      <c r="AEV302" s="1"/>
      <c r="AEW302" s="1"/>
      <c r="AEX302" s="1"/>
      <c r="AEY302" s="1"/>
      <c r="AEZ302" s="1"/>
      <c r="AFA302" s="1"/>
      <c r="AFB302" s="1"/>
      <c r="AFC302" s="1"/>
      <c r="AFD302" s="1"/>
      <c r="AFE302" s="1"/>
      <c r="AFF302" s="1"/>
      <c r="AFG302" s="1"/>
      <c r="AFH302" s="1"/>
      <c r="AFI302" s="1"/>
      <c r="AFJ302" s="1"/>
      <c r="AFK302" s="1"/>
      <c r="AFL302" s="1"/>
      <c r="AFM302" s="1"/>
      <c r="AFN302" s="1"/>
      <c r="AFO302" s="1"/>
      <c r="AFP302" s="1"/>
      <c r="AFQ302" s="1"/>
      <c r="AFR302" s="1"/>
      <c r="AFS302" s="1"/>
      <c r="AFT302" s="1"/>
      <c r="AFU302" s="1"/>
      <c r="AFV302" s="1"/>
      <c r="AFW302" s="1"/>
      <c r="AFX302" s="1"/>
      <c r="AFY302" s="1"/>
      <c r="AFZ302" s="1"/>
      <c r="AGA302" s="1"/>
      <c r="AGB302" s="1"/>
      <c r="AGC302" s="1"/>
      <c r="AGD302" s="1"/>
      <c r="AGE302" s="1"/>
      <c r="AGF302" s="1"/>
      <c r="AGG302" s="1"/>
      <c r="AGH302" s="1"/>
      <c r="AGI302" s="1"/>
      <c r="AGJ302" s="1"/>
      <c r="AGK302" s="1"/>
      <c r="AGL302" s="1"/>
      <c r="AGM302" s="1"/>
      <c r="AGN302" s="1"/>
      <c r="AGO302" s="1"/>
      <c r="AGP302" s="1"/>
      <c r="AGQ302" s="1"/>
      <c r="AGR302" s="1"/>
      <c r="AGS302" s="1"/>
      <c r="AGT302" s="1"/>
      <c r="AGU302" s="1"/>
      <c r="AGV302" s="1"/>
      <c r="AGW302" s="1"/>
      <c r="AGX302" s="1"/>
      <c r="AGY302" s="1"/>
      <c r="AGZ302" s="1"/>
      <c r="AHA302" s="1"/>
      <c r="AHB302" s="1"/>
      <c r="AHC302" s="1"/>
      <c r="AHD302" s="1"/>
      <c r="AHE302" s="1"/>
      <c r="AHF302" s="1"/>
      <c r="AHG302" s="1"/>
      <c r="AHH302" s="1"/>
      <c r="AHI302" s="1"/>
      <c r="AHJ302" s="1"/>
      <c r="AHK302" s="1"/>
      <c r="AHL302" s="1"/>
      <c r="AHM302" s="1"/>
      <c r="AHN302" s="1"/>
      <c r="AHO302" s="1"/>
      <c r="AHP302" s="1"/>
      <c r="AHQ302" s="1"/>
      <c r="AHR302" s="1"/>
      <c r="AHS302" s="1"/>
      <c r="AHT302" s="1"/>
      <c r="AHU302" s="1"/>
      <c r="AHV302" s="1"/>
      <c r="AHW302" s="1"/>
      <c r="AHX302" s="1"/>
      <c r="AHY302" s="1"/>
      <c r="AHZ302" s="1"/>
      <c r="AIA302" s="1"/>
      <c r="AIB302" s="1"/>
      <c r="AIC302" s="1"/>
      <c r="AID302" s="1"/>
      <c r="AIE302" s="1"/>
      <c r="AIF302" s="1"/>
      <c r="AIG302" s="1"/>
      <c r="AIH302" s="1"/>
      <c r="AII302" s="1"/>
      <c r="AIJ302" s="1"/>
      <c r="AIK302" s="1"/>
      <c r="AIL302" s="1"/>
      <c r="AIM302" s="1"/>
      <c r="AIN302" s="1"/>
      <c r="AIO302" s="1"/>
      <c r="AIP302" s="1"/>
      <c r="AIQ302" s="1"/>
      <c r="AIR302" s="1"/>
      <c r="AIS302" s="1"/>
      <c r="AIT302" s="1"/>
      <c r="AIU302" s="1"/>
      <c r="AIV302" s="1"/>
      <c r="AIW302" s="1"/>
      <c r="AIX302" s="1"/>
      <c r="AIY302" s="1"/>
      <c r="AIZ302" s="1"/>
      <c r="AJA302" s="1"/>
      <c r="AJB302" s="1"/>
      <c r="AJC302" s="1"/>
      <c r="AJD302" s="1"/>
      <c r="AJE302" s="1"/>
      <c r="AJF302" s="1"/>
      <c r="AJG302" s="1"/>
      <c r="AJH302" s="1"/>
      <c r="AJI302" s="1"/>
      <c r="AJJ302" s="1"/>
      <c r="AJK302" s="1"/>
      <c r="AJL302" s="1"/>
      <c r="AJM302" s="1"/>
      <c r="AJN302" s="1"/>
      <c r="AJO302" s="1"/>
      <c r="AJP302" s="1"/>
      <c r="AJQ302" s="1"/>
      <c r="AJR302" s="1"/>
      <c r="AJS302" s="1"/>
      <c r="AJT302" s="1"/>
      <c r="AJU302" s="1"/>
      <c r="AJV302" s="1"/>
      <c r="AJW302" s="1"/>
      <c r="AJX302" s="1"/>
      <c r="AJY302" s="1"/>
      <c r="AJZ302" s="1"/>
      <c r="AKA302" s="1"/>
      <c r="AKB302" s="1"/>
      <c r="AKC302" s="1"/>
      <c r="AKD302" s="1"/>
      <c r="AKE302" s="1"/>
      <c r="AKF302" s="1"/>
      <c r="AKG302" s="1"/>
      <c r="AKH302" s="1"/>
      <c r="AKI302" s="1"/>
      <c r="AKJ302" s="1"/>
      <c r="AKK302" s="1"/>
      <c r="AKL302" s="1"/>
      <c r="AKM302" s="1"/>
      <c r="AKN302" s="1"/>
      <c r="AKO302" s="1"/>
      <c r="AKP302" s="1"/>
      <c r="AKQ302" s="1"/>
      <c r="AKR302" s="1"/>
      <c r="AKS302" s="1"/>
      <c r="AKT302" s="1"/>
      <c r="AKU302" s="1"/>
      <c r="AKV302" s="1"/>
      <c r="AKW302" s="1"/>
      <c r="AKX302" s="1"/>
      <c r="AKY302" s="1"/>
      <c r="AKZ302" s="1"/>
      <c r="ALA302" s="1"/>
      <c r="ALB302" s="1"/>
      <c r="ALC302" s="1"/>
      <c r="ALD302" s="1"/>
      <c r="ALE302" s="1"/>
      <c r="ALF302" s="1"/>
      <c r="ALG302" s="1"/>
      <c r="ALH302" s="1"/>
      <c r="ALI302" s="1"/>
      <c r="ALJ302" s="1"/>
      <c r="ALK302" s="1"/>
      <c r="ALL302" s="1"/>
      <c r="ALM302" s="1"/>
      <c r="ALN302" s="1"/>
      <c r="ALO302" s="1"/>
      <c r="ALP302" s="1"/>
      <c r="ALQ302" s="1"/>
      <c r="ALR302" s="1"/>
      <c r="ALS302" s="1"/>
      <c r="ALT302" s="1"/>
      <c r="ALU302" s="1"/>
      <c r="ALV302" s="1"/>
      <c r="ALW302" s="1"/>
      <c r="ALX302" s="1"/>
      <c r="ALY302" s="1"/>
      <c r="ALZ302" s="1"/>
      <c r="AMA302" s="1"/>
      <c r="AMB302" s="1"/>
      <c r="AMC302" s="1"/>
      <c r="AMD302" s="1"/>
      <c r="AME302" s="1"/>
      <c r="AMF302" s="1"/>
      <c r="AMG302" s="1"/>
      <c r="AMH302" s="1"/>
      <c r="AMI302" s="1"/>
      <c r="AMJ302" s="1"/>
      <c r="AMK302" s="1"/>
    </row>
    <row r="303" spans="1:1025" s="18" customFormat="1" ht="1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3"/>
      <c r="LM303" s="3"/>
      <c r="LN303" s="3"/>
      <c r="LO303" s="3"/>
      <c r="LP303" s="3"/>
      <c r="LQ303" s="3"/>
      <c r="LR303" s="3"/>
      <c r="LS303" s="3"/>
      <c r="LT303" s="3"/>
      <c r="LU303" s="3"/>
      <c r="LV303" s="3"/>
      <c r="LW303" s="3"/>
      <c r="LX303" s="3"/>
      <c r="LY303" s="3"/>
      <c r="LZ303" s="3"/>
      <c r="MA303" s="3"/>
      <c r="MB303" s="3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  <c r="AAC303" s="1"/>
      <c r="AAD303" s="1"/>
      <c r="AAE303" s="1"/>
      <c r="AAF303" s="1"/>
      <c r="AAG303" s="1"/>
      <c r="AAH303" s="1"/>
      <c r="AAI303" s="1"/>
      <c r="AAJ303" s="1"/>
      <c r="AAK303" s="1"/>
      <c r="AAL303" s="1"/>
      <c r="AAM303" s="1"/>
      <c r="AAN303" s="1"/>
      <c r="AAO303" s="1"/>
      <c r="AAP303" s="1"/>
      <c r="AAQ303" s="1"/>
      <c r="AAR303" s="1"/>
      <c r="AAS303" s="1"/>
      <c r="AAT303" s="1"/>
      <c r="AAU303" s="1"/>
      <c r="AAV303" s="1"/>
      <c r="AAW303" s="1"/>
      <c r="AAX303" s="1"/>
      <c r="AAY303" s="1"/>
      <c r="AAZ303" s="1"/>
      <c r="ABA303" s="1"/>
      <c r="ABB303" s="1"/>
      <c r="ABC303" s="1"/>
      <c r="ABD303" s="1"/>
      <c r="ABE303" s="1"/>
      <c r="ABF303" s="1"/>
      <c r="ABG303" s="1"/>
      <c r="ABH303" s="1"/>
      <c r="ABI303" s="1"/>
      <c r="ABJ303" s="1"/>
      <c r="ABK303" s="1"/>
      <c r="ABL303" s="1"/>
      <c r="ABM303" s="1"/>
      <c r="ABN303" s="1"/>
      <c r="ABO303" s="1"/>
      <c r="ABP303" s="1"/>
      <c r="ABQ303" s="1"/>
      <c r="ABR303" s="1"/>
      <c r="ABS303" s="1"/>
      <c r="ABT303" s="1"/>
      <c r="ABU303" s="1"/>
      <c r="ABV303" s="1"/>
      <c r="ABW303" s="1"/>
      <c r="ABX303" s="1"/>
      <c r="ABY303" s="1"/>
      <c r="ABZ303" s="1"/>
      <c r="ACA303" s="1"/>
      <c r="ACB303" s="1"/>
      <c r="ACC303" s="1"/>
      <c r="ACD303" s="1"/>
      <c r="ACE303" s="1"/>
      <c r="ACF303" s="1"/>
      <c r="ACG303" s="1"/>
      <c r="ACH303" s="1"/>
      <c r="ACI303" s="1"/>
      <c r="ACJ303" s="1"/>
      <c r="ACK303" s="1"/>
      <c r="ACL303" s="1"/>
      <c r="ACM303" s="1"/>
      <c r="ACN303" s="1"/>
      <c r="ACO303" s="1"/>
      <c r="ACP303" s="1"/>
      <c r="ACQ303" s="1"/>
      <c r="ACR303" s="1"/>
      <c r="ACS303" s="1"/>
      <c r="ACT303" s="1"/>
      <c r="ACU303" s="1"/>
      <c r="ACV303" s="1"/>
      <c r="ACW303" s="1"/>
      <c r="ACX303" s="1"/>
      <c r="ACY303" s="1"/>
      <c r="ACZ303" s="1"/>
      <c r="ADA303" s="1"/>
      <c r="ADB303" s="1"/>
      <c r="ADC303" s="1"/>
      <c r="ADD303" s="1"/>
      <c r="ADE303" s="1"/>
      <c r="ADF303" s="1"/>
      <c r="ADG303" s="1"/>
      <c r="ADH303" s="1"/>
      <c r="ADI303" s="1"/>
      <c r="ADJ303" s="1"/>
      <c r="ADK303" s="1"/>
      <c r="ADL303" s="1"/>
      <c r="ADM303" s="1"/>
      <c r="ADN303" s="1"/>
      <c r="ADO303" s="1"/>
      <c r="ADP303" s="1"/>
      <c r="ADQ303" s="1"/>
      <c r="ADR303" s="1"/>
      <c r="ADS303" s="1"/>
      <c r="ADT303" s="1"/>
      <c r="ADU303" s="1"/>
      <c r="ADV303" s="1"/>
      <c r="ADW303" s="1"/>
      <c r="ADX303" s="1"/>
      <c r="ADY303" s="1"/>
      <c r="ADZ303" s="1"/>
      <c r="AEA303" s="1"/>
      <c r="AEB303" s="1"/>
      <c r="AEC303" s="1"/>
      <c r="AED303" s="1"/>
      <c r="AEE303" s="1"/>
      <c r="AEF303" s="1"/>
      <c r="AEG303" s="1"/>
      <c r="AEH303" s="1"/>
      <c r="AEI303" s="1"/>
      <c r="AEJ303" s="1"/>
      <c r="AEK303" s="1"/>
      <c r="AEL303" s="1"/>
      <c r="AEM303" s="1"/>
      <c r="AEN303" s="1"/>
      <c r="AEO303" s="1"/>
      <c r="AEP303" s="1"/>
      <c r="AEQ303" s="1"/>
      <c r="AER303" s="1"/>
      <c r="AES303" s="1"/>
      <c r="AET303" s="1"/>
      <c r="AEU303" s="1"/>
      <c r="AEV303" s="1"/>
      <c r="AEW303" s="1"/>
      <c r="AEX303" s="1"/>
      <c r="AEY303" s="1"/>
      <c r="AEZ303" s="1"/>
      <c r="AFA303" s="1"/>
      <c r="AFB303" s="1"/>
      <c r="AFC303" s="1"/>
      <c r="AFD303" s="1"/>
      <c r="AFE303" s="1"/>
      <c r="AFF303" s="1"/>
      <c r="AFG303" s="1"/>
      <c r="AFH303" s="1"/>
      <c r="AFI303" s="1"/>
      <c r="AFJ303" s="1"/>
      <c r="AFK303" s="1"/>
      <c r="AFL303" s="1"/>
      <c r="AFM303" s="1"/>
      <c r="AFN303" s="1"/>
      <c r="AFO303" s="1"/>
      <c r="AFP303" s="1"/>
      <c r="AFQ303" s="1"/>
      <c r="AFR303" s="1"/>
      <c r="AFS303" s="1"/>
      <c r="AFT303" s="1"/>
      <c r="AFU303" s="1"/>
      <c r="AFV303" s="1"/>
      <c r="AFW303" s="1"/>
      <c r="AFX303" s="1"/>
      <c r="AFY303" s="1"/>
      <c r="AFZ303" s="1"/>
      <c r="AGA303" s="1"/>
      <c r="AGB303" s="1"/>
      <c r="AGC303" s="1"/>
      <c r="AGD303" s="1"/>
      <c r="AGE303" s="1"/>
      <c r="AGF303" s="1"/>
      <c r="AGG303" s="1"/>
      <c r="AGH303" s="1"/>
      <c r="AGI303" s="1"/>
      <c r="AGJ303" s="1"/>
      <c r="AGK303" s="1"/>
      <c r="AGL303" s="1"/>
      <c r="AGM303" s="1"/>
      <c r="AGN303" s="1"/>
      <c r="AGO303" s="1"/>
      <c r="AGP303" s="1"/>
      <c r="AGQ303" s="1"/>
      <c r="AGR303" s="1"/>
      <c r="AGS303" s="1"/>
      <c r="AGT303" s="1"/>
      <c r="AGU303" s="1"/>
      <c r="AGV303" s="1"/>
      <c r="AGW303" s="1"/>
      <c r="AGX303" s="1"/>
      <c r="AGY303" s="1"/>
      <c r="AGZ303" s="1"/>
      <c r="AHA303" s="1"/>
      <c r="AHB303" s="1"/>
      <c r="AHC303" s="1"/>
      <c r="AHD303" s="1"/>
      <c r="AHE303" s="1"/>
      <c r="AHF303" s="1"/>
      <c r="AHG303" s="1"/>
      <c r="AHH303" s="1"/>
      <c r="AHI303" s="1"/>
      <c r="AHJ303" s="1"/>
      <c r="AHK303" s="1"/>
      <c r="AHL303" s="1"/>
      <c r="AHM303" s="1"/>
      <c r="AHN303" s="1"/>
      <c r="AHO303" s="1"/>
      <c r="AHP303" s="1"/>
      <c r="AHQ303" s="1"/>
      <c r="AHR303" s="1"/>
      <c r="AHS303" s="1"/>
      <c r="AHT303" s="1"/>
      <c r="AHU303" s="1"/>
      <c r="AHV303" s="1"/>
      <c r="AHW303" s="1"/>
      <c r="AHX303" s="1"/>
      <c r="AHY303" s="1"/>
      <c r="AHZ303" s="1"/>
      <c r="AIA303" s="1"/>
      <c r="AIB303" s="1"/>
      <c r="AIC303" s="1"/>
      <c r="AID303" s="1"/>
      <c r="AIE303" s="1"/>
      <c r="AIF303" s="1"/>
      <c r="AIG303" s="1"/>
      <c r="AIH303" s="1"/>
      <c r="AII303" s="1"/>
      <c r="AIJ303" s="1"/>
      <c r="AIK303" s="1"/>
      <c r="AIL303" s="1"/>
      <c r="AIM303" s="1"/>
      <c r="AIN303" s="1"/>
      <c r="AIO303" s="1"/>
      <c r="AIP303" s="1"/>
      <c r="AIQ303" s="1"/>
      <c r="AIR303" s="1"/>
      <c r="AIS303" s="1"/>
      <c r="AIT303" s="1"/>
      <c r="AIU303" s="1"/>
      <c r="AIV303" s="1"/>
      <c r="AIW303" s="1"/>
      <c r="AIX303" s="1"/>
      <c r="AIY303" s="1"/>
      <c r="AIZ303" s="1"/>
      <c r="AJA303" s="1"/>
      <c r="AJB303" s="1"/>
      <c r="AJC303" s="1"/>
      <c r="AJD303" s="1"/>
      <c r="AJE303" s="1"/>
      <c r="AJF303" s="1"/>
      <c r="AJG303" s="1"/>
      <c r="AJH303" s="1"/>
      <c r="AJI303" s="1"/>
      <c r="AJJ303" s="1"/>
      <c r="AJK303" s="1"/>
      <c r="AJL303" s="1"/>
      <c r="AJM303" s="1"/>
      <c r="AJN303" s="1"/>
      <c r="AJO303" s="1"/>
      <c r="AJP303" s="1"/>
      <c r="AJQ303" s="1"/>
      <c r="AJR303" s="1"/>
      <c r="AJS303" s="1"/>
      <c r="AJT303" s="1"/>
      <c r="AJU303" s="1"/>
      <c r="AJV303" s="1"/>
      <c r="AJW303" s="1"/>
      <c r="AJX303" s="1"/>
      <c r="AJY303" s="1"/>
      <c r="AJZ303" s="1"/>
      <c r="AKA303" s="1"/>
      <c r="AKB303" s="1"/>
      <c r="AKC303" s="1"/>
      <c r="AKD303" s="1"/>
      <c r="AKE303" s="1"/>
      <c r="AKF303" s="1"/>
      <c r="AKG303" s="1"/>
      <c r="AKH303" s="1"/>
      <c r="AKI303" s="1"/>
      <c r="AKJ303" s="1"/>
      <c r="AKK303" s="1"/>
      <c r="AKL303" s="1"/>
      <c r="AKM303" s="1"/>
      <c r="AKN303" s="1"/>
      <c r="AKO303" s="1"/>
      <c r="AKP303" s="1"/>
      <c r="AKQ303" s="1"/>
      <c r="AKR303" s="1"/>
      <c r="AKS303" s="1"/>
      <c r="AKT303" s="1"/>
      <c r="AKU303" s="1"/>
      <c r="AKV303" s="1"/>
      <c r="AKW303" s="1"/>
      <c r="AKX303" s="1"/>
      <c r="AKY303" s="1"/>
      <c r="AKZ303" s="1"/>
      <c r="ALA303" s="1"/>
      <c r="ALB303" s="1"/>
      <c r="ALC303" s="1"/>
      <c r="ALD303" s="1"/>
      <c r="ALE303" s="1"/>
      <c r="ALF303" s="1"/>
      <c r="ALG303" s="1"/>
      <c r="ALH303" s="1"/>
      <c r="ALI303" s="1"/>
      <c r="ALJ303" s="1"/>
      <c r="ALK303" s="1"/>
      <c r="ALL303" s="1"/>
      <c r="ALM303" s="1"/>
      <c r="ALN303" s="1"/>
      <c r="ALO303" s="1"/>
      <c r="ALP303" s="1"/>
      <c r="ALQ303" s="1"/>
      <c r="ALR303" s="1"/>
      <c r="ALS303" s="1"/>
      <c r="ALT303" s="1"/>
      <c r="ALU303" s="1"/>
      <c r="ALV303" s="1"/>
      <c r="ALW303" s="1"/>
      <c r="ALX303" s="1"/>
      <c r="ALY303" s="1"/>
      <c r="ALZ303" s="1"/>
      <c r="AMA303" s="1"/>
      <c r="AMB303" s="1"/>
      <c r="AMC303" s="1"/>
      <c r="AMD303" s="1"/>
      <c r="AME303" s="1"/>
      <c r="AMF303" s="1"/>
      <c r="AMG303" s="1"/>
      <c r="AMH303" s="1"/>
      <c r="AMI303" s="1"/>
      <c r="AMJ303" s="1"/>
      <c r="AMK303" s="1"/>
    </row>
    <row r="304" spans="1:1025" s="18" customFormat="1" ht="1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3"/>
      <c r="LM304" s="3"/>
      <c r="LN304" s="3"/>
      <c r="LO304" s="3"/>
      <c r="LP304" s="3"/>
      <c r="LQ304" s="3"/>
      <c r="LR304" s="3"/>
      <c r="LS304" s="3"/>
      <c r="LT304" s="3"/>
      <c r="LU304" s="3"/>
      <c r="LV304" s="3"/>
      <c r="LW304" s="3"/>
      <c r="LX304" s="3"/>
      <c r="LY304" s="3"/>
      <c r="LZ304" s="3"/>
      <c r="MA304" s="3"/>
      <c r="MB304" s="3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  <c r="AAC304" s="1"/>
      <c r="AAD304" s="1"/>
      <c r="AAE304" s="1"/>
      <c r="AAF304" s="1"/>
      <c r="AAG304" s="1"/>
      <c r="AAH304" s="1"/>
      <c r="AAI304" s="1"/>
      <c r="AAJ304" s="1"/>
      <c r="AAK304" s="1"/>
      <c r="AAL304" s="1"/>
      <c r="AAM304" s="1"/>
      <c r="AAN304" s="1"/>
      <c r="AAO304" s="1"/>
      <c r="AAP304" s="1"/>
      <c r="AAQ304" s="1"/>
      <c r="AAR304" s="1"/>
      <c r="AAS304" s="1"/>
      <c r="AAT304" s="1"/>
      <c r="AAU304" s="1"/>
      <c r="AAV304" s="1"/>
      <c r="AAW304" s="1"/>
      <c r="AAX304" s="1"/>
      <c r="AAY304" s="1"/>
      <c r="AAZ304" s="1"/>
      <c r="ABA304" s="1"/>
      <c r="ABB304" s="1"/>
      <c r="ABC304" s="1"/>
      <c r="ABD304" s="1"/>
      <c r="ABE304" s="1"/>
      <c r="ABF304" s="1"/>
      <c r="ABG304" s="1"/>
      <c r="ABH304" s="1"/>
      <c r="ABI304" s="1"/>
      <c r="ABJ304" s="1"/>
      <c r="ABK304" s="1"/>
      <c r="ABL304" s="1"/>
      <c r="ABM304" s="1"/>
      <c r="ABN304" s="1"/>
      <c r="ABO304" s="1"/>
      <c r="ABP304" s="1"/>
      <c r="ABQ304" s="1"/>
      <c r="ABR304" s="1"/>
      <c r="ABS304" s="1"/>
      <c r="ABT304" s="1"/>
      <c r="ABU304" s="1"/>
      <c r="ABV304" s="1"/>
      <c r="ABW304" s="1"/>
      <c r="ABX304" s="1"/>
      <c r="ABY304" s="1"/>
      <c r="ABZ304" s="1"/>
      <c r="ACA304" s="1"/>
      <c r="ACB304" s="1"/>
      <c r="ACC304" s="1"/>
      <c r="ACD304" s="1"/>
      <c r="ACE304" s="1"/>
      <c r="ACF304" s="1"/>
      <c r="ACG304" s="1"/>
      <c r="ACH304" s="1"/>
      <c r="ACI304" s="1"/>
      <c r="ACJ304" s="1"/>
      <c r="ACK304" s="1"/>
      <c r="ACL304" s="1"/>
      <c r="ACM304" s="1"/>
      <c r="ACN304" s="1"/>
      <c r="ACO304" s="1"/>
      <c r="ACP304" s="1"/>
      <c r="ACQ304" s="1"/>
      <c r="ACR304" s="1"/>
      <c r="ACS304" s="1"/>
      <c r="ACT304" s="1"/>
      <c r="ACU304" s="1"/>
      <c r="ACV304" s="1"/>
      <c r="ACW304" s="1"/>
      <c r="ACX304" s="1"/>
      <c r="ACY304" s="1"/>
      <c r="ACZ304" s="1"/>
      <c r="ADA304" s="1"/>
      <c r="ADB304" s="1"/>
      <c r="ADC304" s="1"/>
      <c r="ADD304" s="1"/>
      <c r="ADE304" s="1"/>
      <c r="ADF304" s="1"/>
      <c r="ADG304" s="1"/>
      <c r="ADH304" s="1"/>
      <c r="ADI304" s="1"/>
      <c r="ADJ304" s="1"/>
      <c r="ADK304" s="1"/>
      <c r="ADL304" s="1"/>
      <c r="ADM304" s="1"/>
      <c r="ADN304" s="1"/>
      <c r="ADO304" s="1"/>
      <c r="ADP304" s="1"/>
      <c r="ADQ304" s="1"/>
      <c r="ADR304" s="1"/>
      <c r="ADS304" s="1"/>
      <c r="ADT304" s="1"/>
      <c r="ADU304" s="1"/>
      <c r="ADV304" s="1"/>
      <c r="ADW304" s="1"/>
      <c r="ADX304" s="1"/>
      <c r="ADY304" s="1"/>
      <c r="ADZ304" s="1"/>
      <c r="AEA304" s="1"/>
      <c r="AEB304" s="1"/>
      <c r="AEC304" s="1"/>
      <c r="AED304" s="1"/>
      <c r="AEE304" s="1"/>
      <c r="AEF304" s="1"/>
      <c r="AEG304" s="1"/>
      <c r="AEH304" s="1"/>
      <c r="AEI304" s="1"/>
      <c r="AEJ304" s="1"/>
      <c r="AEK304" s="1"/>
      <c r="AEL304" s="1"/>
      <c r="AEM304" s="1"/>
      <c r="AEN304" s="1"/>
      <c r="AEO304" s="1"/>
      <c r="AEP304" s="1"/>
      <c r="AEQ304" s="1"/>
      <c r="AER304" s="1"/>
      <c r="AES304" s="1"/>
      <c r="AET304" s="1"/>
      <c r="AEU304" s="1"/>
      <c r="AEV304" s="1"/>
      <c r="AEW304" s="1"/>
      <c r="AEX304" s="1"/>
      <c r="AEY304" s="1"/>
      <c r="AEZ304" s="1"/>
      <c r="AFA304" s="1"/>
      <c r="AFB304" s="1"/>
      <c r="AFC304" s="1"/>
      <c r="AFD304" s="1"/>
      <c r="AFE304" s="1"/>
      <c r="AFF304" s="1"/>
      <c r="AFG304" s="1"/>
      <c r="AFH304" s="1"/>
      <c r="AFI304" s="1"/>
      <c r="AFJ304" s="1"/>
      <c r="AFK304" s="1"/>
      <c r="AFL304" s="1"/>
      <c r="AFM304" s="1"/>
      <c r="AFN304" s="1"/>
      <c r="AFO304" s="1"/>
      <c r="AFP304" s="1"/>
      <c r="AFQ304" s="1"/>
      <c r="AFR304" s="1"/>
      <c r="AFS304" s="1"/>
      <c r="AFT304" s="1"/>
      <c r="AFU304" s="1"/>
      <c r="AFV304" s="1"/>
      <c r="AFW304" s="1"/>
      <c r="AFX304" s="1"/>
      <c r="AFY304" s="1"/>
      <c r="AFZ304" s="1"/>
      <c r="AGA304" s="1"/>
      <c r="AGB304" s="1"/>
      <c r="AGC304" s="1"/>
      <c r="AGD304" s="1"/>
      <c r="AGE304" s="1"/>
      <c r="AGF304" s="1"/>
      <c r="AGG304" s="1"/>
      <c r="AGH304" s="1"/>
      <c r="AGI304" s="1"/>
      <c r="AGJ304" s="1"/>
      <c r="AGK304" s="1"/>
      <c r="AGL304" s="1"/>
      <c r="AGM304" s="1"/>
      <c r="AGN304" s="1"/>
      <c r="AGO304" s="1"/>
      <c r="AGP304" s="1"/>
      <c r="AGQ304" s="1"/>
      <c r="AGR304" s="1"/>
      <c r="AGS304" s="1"/>
      <c r="AGT304" s="1"/>
      <c r="AGU304" s="1"/>
      <c r="AGV304" s="1"/>
      <c r="AGW304" s="1"/>
      <c r="AGX304" s="1"/>
      <c r="AGY304" s="1"/>
      <c r="AGZ304" s="1"/>
      <c r="AHA304" s="1"/>
      <c r="AHB304" s="1"/>
      <c r="AHC304" s="1"/>
      <c r="AHD304" s="1"/>
      <c r="AHE304" s="1"/>
      <c r="AHF304" s="1"/>
      <c r="AHG304" s="1"/>
      <c r="AHH304" s="1"/>
      <c r="AHI304" s="1"/>
      <c r="AHJ304" s="1"/>
      <c r="AHK304" s="1"/>
      <c r="AHL304" s="1"/>
      <c r="AHM304" s="1"/>
      <c r="AHN304" s="1"/>
      <c r="AHO304" s="1"/>
      <c r="AHP304" s="1"/>
      <c r="AHQ304" s="1"/>
      <c r="AHR304" s="1"/>
      <c r="AHS304" s="1"/>
      <c r="AHT304" s="1"/>
      <c r="AHU304" s="1"/>
      <c r="AHV304" s="1"/>
      <c r="AHW304" s="1"/>
      <c r="AHX304" s="1"/>
      <c r="AHY304" s="1"/>
      <c r="AHZ304" s="1"/>
      <c r="AIA304" s="1"/>
      <c r="AIB304" s="1"/>
      <c r="AIC304" s="1"/>
      <c r="AID304" s="1"/>
      <c r="AIE304" s="1"/>
      <c r="AIF304" s="1"/>
      <c r="AIG304" s="1"/>
      <c r="AIH304" s="1"/>
      <c r="AII304" s="1"/>
      <c r="AIJ304" s="1"/>
      <c r="AIK304" s="1"/>
      <c r="AIL304" s="1"/>
      <c r="AIM304" s="1"/>
      <c r="AIN304" s="1"/>
      <c r="AIO304" s="1"/>
      <c r="AIP304" s="1"/>
      <c r="AIQ304" s="1"/>
      <c r="AIR304" s="1"/>
      <c r="AIS304" s="1"/>
      <c r="AIT304" s="1"/>
      <c r="AIU304" s="1"/>
      <c r="AIV304" s="1"/>
      <c r="AIW304" s="1"/>
      <c r="AIX304" s="1"/>
      <c r="AIY304" s="1"/>
      <c r="AIZ304" s="1"/>
      <c r="AJA304" s="1"/>
      <c r="AJB304" s="1"/>
      <c r="AJC304" s="1"/>
      <c r="AJD304" s="1"/>
      <c r="AJE304" s="1"/>
      <c r="AJF304" s="1"/>
      <c r="AJG304" s="1"/>
      <c r="AJH304" s="1"/>
      <c r="AJI304" s="1"/>
      <c r="AJJ304" s="1"/>
      <c r="AJK304" s="1"/>
      <c r="AJL304" s="1"/>
      <c r="AJM304" s="1"/>
      <c r="AJN304" s="1"/>
      <c r="AJO304" s="1"/>
      <c r="AJP304" s="1"/>
      <c r="AJQ304" s="1"/>
      <c r="AJR304" s="1"/>
      <c r="AJS304" s="1"/>
      <c r="AJT304" s="1"/>
      <c r="AJU304" s="1"/>
      <c r="AJV304" s="1"/>
      <c r="AJW304" s="1"/>
      <c r="AJX304" s="1"/>
      <c r="AJY304" s="1"/>
      <c r="AJZ304" s="1"/>
      <c r="AKA304" s="1"/>
      <c r="AKB304" s="1"/>
      <c r="AKC304" s="1"/>
      <c r="AKD304" s="1"/>
      <c r="AKE304" s="1"/>
      <c r="AKF304" s="1"/>
      <c r="AKG304" s="1"/>
      <c r="AKH304" s="1"/>
      <c r="AKI304" s="1"/>
      <c r="AKJ304" s="1"/>
      <c r="AKK304" s="1"/>
      <c r="AKL304" s="1"/>
      <c r="AKM304" s="1"/>
      <c r="AKN304" s="1"/>
      <c r="AKO304" s="1"/>
      <c r="AKP304" s="1"/>
      <c r="AKQ304" s="1"/>
      <c r="AKR304" s="1"/>
      <c r="AKS304" s="1"/>
      <c r="AKT304" s="1"/>
      <c r="AKU304" s="1"/>
      <c r="AKV304" s="1"/>
      <c r="AKW304" s="1"/>
      <c r="AKX304" s="1"/>
      <c r="AKY304" s="1"/>
      <c r="AKZ304" s="1"/>
      <c r="ALA304" s="1"/>
      <c r="ALB304" s="1"/>
      <c r="ALC304" s="1"/>
      <c r="ALD304" s="1"/>
      <c r="ALE304" s="1"/>
      <c r="ALF304" s="1"/>
      <c r="ALG304" s="1"/>
      <c r="ALH304" s="1"/>
      <c r="ALI304" s="1"/>
      <c r="ALJ304" s="1"/>
      <c r="ALK304" s="1"/>
      <c r="ALL304" s="1"/>
      <c r="ALM304" s="1"/>
      <c r="ALN304" s="1"/>
      <c r="ALO304" s="1"/>
      <c r="ALP304" s="1"/>
      <c r="ALQ304" s="1"/>
      <c r="ALR304" s="1"/>
      <c r="ALS304" s="1"/>
      <c r="ALT304" s="1"/>
      <c r="ALU304" s="1"/>
      <c r="ALV304" s="1"/>
      <c r="ALW304" s="1"/>
      <c r="ALX304" s="1"/>
      <c r="ALY304" s="1"/>
      <c r="ALZ304" s="1"/>
      <c r="AMA304" s="1"/>
      <c r="AMB304" s="1"/>
      <c r="AMC304" s="1"/>
      <c r="AMD304" s="1"/>
      <c r="AME304" s="1"/>
      <c r="AMF304" s="1"/>
      <c r="AMG304" s="1"/>
      <c r="AMH304" s="1"/>
      <c r="AMI304" s="1"/>
      <c r="AMJ304" s="1"/>
      <c r="AMK304" s="1"/>
    </row>
    <row r="305" spans="1:1025" s="18" customFormat="1" ht="24.75" customHeight="1" x14ac:dyDescent="0.25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  <c r="AI305" s="69"/>
      <c r="AJ305" s="69"/>
      <c r="AK305" s="69"/>
      <c r="AL305" s="69"/>
      <c r="AM305" s="69"/>
      <c r="AN305" s="69"/>
      <c r="AO305" s="69"/>
      <c r="AP305" s="69"/>
      <c r="AQ305" s="69"/>
      <c r="AR305" s="69"/>
      <c r="AS305" s="69"/>
      <c r="AT305" s="69"/>
      <c r="AU305" s="69"/>
      <c r="AV305" s="69"/>
      <c r="AW305" s="69"/>
      <c r="AX305" s="69"/>
      <c r="AY305" s="69"/>
      <c r="AZ305" s="69"/>
      <c r="BA305" s="69"/>
      <c r="BB305" s="69"/>
      <c r="BC305" s="69"/>
      <c r="BD305" s="69"/>
      <c r="BE305" s="69"/>
      <c r="BF305" s="69"/>
      <c r="BG305" s="69"/>
      <c r="BH305" s="69"/>
      <c r="BI305" s="69"/>
      <c r="BJ305" s="69"/>
      <c r="BK305" s="69"/>
      <c r="BL305" s="69"/>
      <c r="BM305" s="69"/>
      <c r="BN305" s="69"/>
      <c r="BO305" s="69"/>
      <c r="BP305" s="69"/>
      <c r="BQ305" s="69"/>
      <c r="BR305" s="69"/>
      <c r="BS305" s="69"/>
      <c r="BT305" s="69"/>
      <c r="BU305" s="69"/>
      <c r="BV305" s="69"/>
      <c r="BW305" s="69"/>
      <c r="BX305" s="69"/>
      <c r="BY305" s="69"/>
      <c r="BZ305" s="69"/>
      <c r="CA305" s="69"/>
      <c r="CB305" s="69"/>
      <c r="CC305" s="69"/>
      <c r="CD305" s="69"/>
      <c r="CE305" s="69"/>
      <c r="CF305" s="69"/>
      <c r="CG305" s="69"/>
      <c r="CH305" s="69"/>
      <c r="CI305" s="69"/>
      <c r="CJ305" s="69"/>
      <c r="CK305" s="69"/>
      <c r="CL305" s="69"/>
      <c r="CM305" s="69"/>
      <c r="CN305" s="69"/>
      <c r="CO305" s="69"/>
      <c r="CP305" s="69"/>
      <c r="CQ305" s="69"/>
      <c r="CR305" s="69"/>
      <c r="CS305" s="69"/>
      <c r="CT305" s="69"/>
      <c r="CU305" s="69"/>
      <c r="CV305" s="69"/>
      <c r="CW305" s="69"/>
      <c r="CX305" s="69"/>
      <c r="CY305" s="69"/>
      <c r="CZ305" s="69"/>
      <c r="DA305" s="69"/>
      <c r="DB305" s="69"/>
      <c r="DC305" s="69"/>
      <c r="DD305" s="69"/>
      <c r="DE305" s="69"/>
      <c r="DF305" s="69"/>
      <c r="DG305" s="69"/>
      <c r="DH305" s="69"/>
      <c r="DI305" s="69"/>
      <c r="DJ305" s="69"/>
      <c r="DK305" s="69"/>
      <c r="DL305" s="69"/>
      <c r="DM305" s="69"/>
      <c r="DN305" s="69"/>
      <c r="DO305" s="69"/>
      <c r="DP305" s="69"/>
      <c r="DQ305" s="69"/>
      <c r="DR305" s="69"/>
      <c r="DS305" s="69"/>
      <c r="DT305" s="69"/>
      <c r="DU305" s="69"/>
      <c r="DV305" s="69"/>
      <c r="DW305" s="69"/>
      <c r="DX305" s="69"/>
      <c r="DY305" s="69"/>
      <c r="DZ305" s="69"/>
      <c r="EA305" s="69"/>
      <c r="EB305" s="69"/>
      <c r="EC305" s="69"/>
      <c r="ED305" s="69"/>
      <c r="EE305" s="69"/>
      <c r="EF305" s="69"/>
      <c r="EG305" s="69"/>
      <c r="EH305" s="69"/>
      <c r="EI305" s="69"/>
      <c r="EJ305" s="69"/>
      <c r="EK305" s="69"/>
      <c r="EL305" s="69"/>
      <c r="EM305" s="69"/>
      <c r="EN305" s="69"/>
      <c r="EO305" s="69"/>
      <c r="EP305" s="69"/>
      <c r="EQ305" s="69"/>
      <c r="ER305" s="69"/>
      <c r="ES305" s="69"/>
      <c r="ET305" s="69"/>
      <c r="EU305" s="69"/>
      <c r="EV305" s="69"/>
      <c r="EW305" s="69"/>
      <c r="EX305" s="69"/>
      <c r="EY305" s="69"/>
      <c r="EZ305" s="69"/>
      <c r="FA305" s="69"/>
      <c r="FB305" s="69"/>
      <c r="FC305" s="69"/>
      <c r="FD305" s="69"/>
      <c r="FE305" s="69"/>
      <c r="FF305" s="69"/>
      <c r="FG305" s="69"/>
      <c r="FH305" s="69"/>
      <c r="FI305" s="69"/>
      <c r="FJ305" s="69"/>
      <c r="FK305" s="69"/>
      <c r="FL305" s="69"/>
      <c r="FM305" s="69"/>
      <c r="FN305" s="69"/>
      <c r="FO305" s="69"/>
      <c r="FP305" s="69"/>
      <c r="FQ305" s="69"/>
      <c r="FR305" s="69"/>
      <c r="FS305" s="69"/>
      <c r="FT305" s="69"/>
      <c r="FU305" s="69"/>
      <c r="FV305" s="69"/>
      <c r="FW305" s="69"/>
      <c r="FX305" s="69"/>
      <c r="FY305" s="69"/>
      <c r="FZ305" s="69"/>
      <c r="GA305" s="69"/>
      <c r="GB305" s="69"/>
      <c r="GC305" s="69"/>
      <c r="GD305" s="69"/>
      <c r="GE305" s="69"/>
      <c r="GF305" s="69"/>
      <c r="GG305" s="69"/>
      <c r="GH305" s="69"/>
      <c r="GI305" s="69"/>
      <c r="GJ305" s="69"/>
      <c r="GK305" s="69"/>
      <c r="GL305" s="69"/>
      <c r="GM305" s="69"/>
      <c r="GN305" s="69"/>
      <c r="GO305" s="69"/>
      <c r="GP305" s="69"/>
      <c r="GQ305" s="69"/>
      <c r="GR305" s="69"/>
      <c r="GS305" s="69"/>
      <c r="GT305" s="69"/>
      <c r="GU305" s="69"/>
      <c r="GV305" s="69"/>
      <c r="GW305" s="69"/>
      <c r="GX305" s="69"/>
      <c r="GY305" s="69"/>
      <c r="GZ305" s="69"/>
      <c r="HA305" s="69"/>
      <c r="HB305" s="69"/>
      <c r="HC305" s="69"/>
      <c r="HD305" s="69"/>
      <c r="HE305" s="69"/>
      <c r="HF305" s="69"/>
      <c r="HG305" s="69"/>
      <c r="HH305" s="69"/>
      <c r="HI305" s="69"/>
      <c r="HJ305" s="69"/>
      <c r="HK305" s="69"/>
      <c r="HL305" s="69"/>
      <c r="HM305" s="69"/>
      <c r="HN305" s="69"/>
      <c r="HO305" s="69"/>
      <c r="HP305" s="69"/>
      <c r="HQ305" s="69"/>
      <c r="HR305" s="69"/>
      <c r="HS305" s="69"/>
      <c r="HT305" s="69"/>
      <c r="HU305" s="69"/>
      <c r="HV305" s="69"/>
      <c r="HW305" s="69"/>
      <c r="HX305" s="69"/>
      <c r="HY305" s="69"/>
      <c r="HZ305" s="69"/>
      <c r="IA305" s="69"/>
      <c r="IB305" s="69"/>
      <c r="IC305" s="69"/>
      <c r="ID305" s="69"/>
      <c r="IE305" s="69"/>
      <c r="IF305" s="69"/>
      <c r="IG305" s="69"/>
      <c r="IH305" s="69"/>
      <c r="II305" s="69"/>
      <c r="IJ305" s="69"/>
      <c r="IK305" s="69"/>
      <c r="IL305" s="69"/>
      <c r="IM305" s="69"/>
      <c r="IN305" s="69"/>
      <c r="IO305" s="69"/>
      <c r="IP305" s="69"/>
      <c r="IQ305" s="69"/>
      <c r="IR305" s="69"/>
      <c r="IS305" s="69"/>
      <c r="IT305" s="69"/>
      <c r="IU305" s="69"/>
      <c r="IV305" s="69"/>
      <c r="IW305" s="69"/>
      <c r="IX305" s="69"/>
      <c r="IY305" s="69"/>
      <c r="IZ305" s="69"/>
      <c r="JA305" s="69"/>
      <c r="JB305" s="69"/>
      <c r="JC305" s="69"/>
      <c r="JD305" s="69"/>
      <c r="JE305" s="69"/>
      <c r="JF305" s="69"/>
      <c r="JG305" s="69"/>
      <c r="JH305" s="69"/>
      <c r="JI305" s="69"/>
      <c r="JJ305" s="69"/>
      <c r="JK305" s="69"/>
      <c r="JL305" s="69"/>
      <c r="JM305" s="69"/>
      <c r="JN305" s="69"/>
      <c r="JO305" s="69"/>
      <c r="JP305" s="69"/>
      <c r="JQ305" s="69"/>
      <c r="JR305" s="69"/>
      <c r="JS305" s="69"/>
      <c r="JT305" s="69"/>
      <c r="JU305" s="69"/>
      <c r="JV305" s="69"/>
      <c r="JW305" s="69"/>
      <c r="JX305" s="69"/>
      <c r="JY305" s="69"/>
      <c r="JZ305" s="69"/>
      <c r="KA305" s="69"/>
      <c r="KB305" s="69"/>
      <c r="KC305" s="69"/>
      <c r="KD305" s="69"/>
      <c r="KE305" s="69"/>
      <c r="KF305" s="69"/>
      <c r="KG305" s="69"/>
      <c r="KH305" s="69"/>
      <c r="KI305" s="69"/>
      <c r="KJ305" s="69"/>
      <c r="KK305" s="69"/>
      <c r="KL305" s="69"/>
      <c r="KM305" s="69"/>
      <c r="KN305" s="69"/>
      <c r="KO305" s="69"/>
      <c r="KP305" s="69"/>
      <c r="KQ305" s="69"/>
      <c r="KR305" s="69"/>
      <c r="KS305" s="69"/>
      <c r="KT305" s="69"/>
      <c r="KU305" s="69"/>
      <c r="KV305" s="69"/>
      <c r="KW305" s="69"/>
      <c r="KX305" s="69"/>
      <c r="KY305" s="69"/>
      <c r="KZ305" s="69"/>
      <c r="LA305" s="69"/>
      <c r="LB305" s="69"/>
      <c r="LC305" s="69"/>
      <c r="LD305" s="69"/>
      <c r="LE305" s="69"/>
      <c r="LF305" s="69"/>
      <c r="LG305" s="69"/>
      <c r="LH305" s="69"/>
      <c r="LI305" s="69"/>
      <c r="LJ305" s="69"/>
      <c r="LK305" s="69"/>
      <c r="LL305" s="72"/>
      <c r="LM305" s="73">
        <v>1</v>
      </c>
      <c r="LN305" s="74">
        <v>2</v>
      </c>
      <c r="LO305" s="74">
        <v>3</v>
      </c>
      <c r="LP305" s="74">
        <v>4</v>
      </c>
      <c r="LQ305" s="74">
        <v>5</v>
      </c>
      <c r="LR305" s="74">
        <v>6</v>
      </c>
      <c r="LS305" s="74">
        <v>7</v>
      </c>
      <c r="LT305" s="74">
        <v>8</v>
      </c>
      <c r="LU305" s="74">
        <v>9</v>
      </c>
      <c r="LV305" s="74">
        <v>10</v>
      </c>
      <c r="LW305" s="74">
        <v>11</v>
      </c>
      <c r="LX305" s="74">
        <v>12</v>
      </c>
      <c r="LY305" s="74">
        <v>13</v>
      </c>
      <c r="LZ305" s="74">
        <v>14</v>
      </c>
      <c r="MA305" s="74">
        <v>15</v>
      </c>
      <c r="MB305" s="74">
        <v>16</v>
      </c>
      <c r="MC305" s="75">
        <v>17</v>
      </c>
      <c r="MD305" s="75">
        <v>18</v>
      </c>
      <c r="ME305" s="75">
        <v>19</v>
      </c>
      <c r="MF305" s="75">
        <v>20</v>
      </c>
      <c r="MG305" s="75">
        <v>21</v>
      </c>
      <c r="MH305" s="75">
        <v>22</v>
      </c>
      <c r="MI305" s="75">
        <v>23</v>
      </c>
      <c r="MJ305" s="75">
        <v>24</v>
      </c>
      <c r="MK305" s="69"/>
      <c r="ML305" s="69"/>
      <c r="MM305" s="69"/>
      <c r="MN305" s="69"/>
      <c r="MO305" s="69"/>
      <c r="MP305" s="69"/>
      <c r="MQ305" s="69"/>
      <c r="MR305" s="69"/>
      <c r="MS305" s="69"/>
      <c r="MT305" s="69"/>
      <c r="MU305" s="69"/>
      <c r="MV305" s="69"/>
      <c r="MW305" s="69"/>
      <c r="MX305" s="69"/>
      <c r="MY305" s="69"/>
      <c r="MZ305" s="69"/>
      <c r="NA305" s="69"/>
      <c r="NB305" s="69"/>
      <c r="NC305" s="69"/>
      <c r="ND305" s="69"/>
      <c r="NE305" s="69"/>
      <c r="NF305" s="69"/>
      <c r="NG305" s="69"/>
      <c r="NH305" s="69"/>
      <c r="NI305" s="69"/>
      <c r="NJ305" s="69"/>
      <c r="NK305" s="69"/>
      <c r="NL305" s="69"/>
      <c r="NM305" s="69"/>
      <c r="NN305" s="69"/>
      <c r="NO305" s="69"/>
      <c r="NP305" s="69"/>
      <c r="NQ305" s="69"/>
      <c r="NR305" s="69"/>
      <c r="NS305" s="69"/>
      <c r="NT305" s="69"/>
      <c r="NU305" s="69"/>
      <c r="NV305" s="69"/>
      <c r="NW305" s="69"/>
      <c r="NX305" s="69"/>
      <c r="NY305" s="69"/>
      <c r="NZ305" s="69"/>
      <c r="OA305" s="69"/>
      <c r="OB305" s="69"/>
      <c r="OC305" s="69"/>
      <c r="OD305" s="69"/>
      <c r="OE305" s="69"/>
      <c r="OF305" s="69"/>
      <c r="OG305" s="69"/>
      <c r="OH305" s="69"/>
      <c r="OI305" s="69"/>
      <c r="OJ305" s="69"/>
      <c r="OK305" s="69"/>
      <c r="OL305" s="69"/>
      <c r="OM305" s="69"/>
      <c r="ON305" s="69"/>
      <c r="OO305" s="69"/>
      <c r="OP305" s="69"/>
      <c r="OQ305" s="69"/>
      <c r="OR305" s="69"/>
      <c r="OS305" s="69"/>
      <c r="OT305" s="69"/>
      <c r="OU305" s="69"/>
      <c r="OV305" s="69"/>
      <c r="OW305" s="69"/>
      <c r="OX305" s="69"/>
      <c r="OY305" s="69"/>
      <c r="OZ305" s="69"/>
      <c r="PA305" s="69"/>
      <c r="PB305" s="69"/>
      <c r="PC305" s="69"/>
      <c r="PD305" s="69"/>
      <c r="PE305" s="69"/>
      <c r="PF305" s="69"/>
      <c r="PG305" s="69"/>
      <c r="PH305" s="69"/>
      <c r="PI305" s="69"/>
      <c r="PJ305" s="69"/>
      <c r="PK305" s="69"/>
      <c r="PL305" s="69"/>
      <c r="PM305" s="69"/>
      <c r="PN305" s="69"/>
      <c r="PO305" s="69"/>
      <c r="PP305" s="69"/>
      <c r="PQ305" s="69"/>
      <c r="PR305" s="69"/>
      <c r="PS305" s="69"/>
      <c r="PT305" s="69"/>
      <c r="PU305" s="69"/>
      <c r="PV305" s="69"/>
      <c r="PW305" s="69"/>
      <c r="PX305" s="69"/>
      <c r="PY305" s="69"/>
      <c r="PZ305" s="69"/>
      <c r="QA305" s="69"/>
      <c r="QB305" s="69"/>
      <c r="QC305" s="69"/>
      <c r="QD305" s="69"/>
      <c r="QE305" s="69"/>
      <c r="QF305" s="69"/>
      <c r="QG305" s="69"/>
      <c r="QH305" s="69"/>
      <c r="QI305" s="69"/>
      <c r="QJ305" s="69"/>
      <c r="QK305" s="69"/>
      <c r="QL305" s="69"/>
      <c r="QM305" s="69"/>
      <c r="QN305" s="69"/>
      <c r="QO305" s="69"/>
      <c r="QP305" s="69"/>
      <c r="QQ305" s="69"/>
      <c r="QR305" s="69"/>
      <c r="QS305" s="69"/>
      <c r="QT305" s="69"/>
      <c r="QU305" s="69"/>
      <c r="QV305" s="69"/>
      <c r="QW305" s="69"/>
      <c r="QX305" s="69"/>
      <c r="QY305" s="69"/>
      <c r="QZ305" s="69"/>
      <c r="RA305" s="69"/>
      <c r="RB305" s="69"/>
      <c r="RC305" s="69"/>
      <c r="RD305" s="69"/>
      <c r="RE305" s="69"/>
      <c r="RF305" s="69"/>
      <c r="RG305" s="69"/>
      <c r="RH305" s="69"/>
      <c r="RI305" s="69"/>
      <c r="RJ305" s="69"/>
      <c r="RK305" s="69"/>
      <c r="RL305" s="69"/>
      <c r="RM305" s="69"/>
      <c r="RN305" s="69"/>
      <c r="RO305" s="69"/>
      <c r="RP305" s="69"/>
      <c r="RQ305" s="69"/>
      <c r="RR305" s="69"/>
      <c r="RS305" s="69"/>
      <c r="RT305" s="69"/>
      <c r="RU305" s="69"/>
      <c r="RV305" s="69"/>
      <c r="RW305" s="69"/>
      <c r="RX305" s="69"/>
      <c r="RY305" s="69"/>
      <c r="RZ305" s="69"/>
      <c r="SA305" s="69"/>
      <c r="SB305" s="69"/>
      <c r="SC305" s="69"/>
      <c r="SD305" s="69"/>
      <c r="SE305" s="69"/>
      <c r="SF305" s="69"/>
      <c r="SG305" s="69"/>
      <c r="SH305" s="69"/>
      <c r="SI305" s="69"/>
      <c r="SJ305" s="69"/>
      <c r="SK305" s="69"/>
      <c r="SL305" s="69"/>
      <c r="SM305" s="69"/>
      <c r="SN305" s="69"/>
      <c r="SO305" s="69"/>
      <c r="SP305" s="69"/>
      <c r="SQ305" s="69"/>
      <c r="SR305" s="69"/>
      <c r="SS305" s="69"/>
      <c r="ST305" s="69"/>
      <c r="SU305" s="69"/>
      <c r="SV305" s="69"/>
      <c r="SW305" s="69"/>
      <c r="SX305" s="69"/>
      <c r="SY305" s="69"/>
      <c r="SZ305" s="69"/>
      <c r="TA305" s="69"/>
      <c r="TB305" s="69"/>
      <c r="TC305" s="69"/>
      <c r="TD305" s="69"/>
      <c r="TE305" s="69"/>
      <c r="TF305" s="69"/>
      <c r="TG305" s="69"/>
      <c r="TH305" s="69"/>
      <c r="TI305" s="69"/>
      <c r="TJ305" s="69"/>
      <c r="TK305" s="69"/>
      <c r="TL305" s="69"/>
      <c r="TM305" s="69"/>
      <c r="TN305" s="69"/>
      <c r="TO305" s="69"/>
      <c r="TP305" s="69"/>
      <c r="TQ305" s="69"/>
      <c r="TR305" s="69"/>
      <c r="TS305" s="69"/>
      <c r="TT305" s="69"/>
      <c r="TU305" s="69"/>
      <c r="TV305" s="69"/>
      <c r="TW305" s="69"/>
      <c r="TX305" s="69"/>
      <c r="TY305" s="69"/>
      <c r="TZ305" s="69"/>
      <c r="UA305" s="69"/>
      <c r="UB305" s="69"/>
      <c r="UC305" s="69"/>
      <c r="UD305" s="69"/>
      <c r="UE305" s="69"/>
      <c r="UF305" s="69"/>
      <c r="UG305" s="69"/>
      <c r="UH305" s="69"/>
      <c r="UI305" s="69"/>
      <c r="UJ305" s="69"/>
      <c r="UK305" s="69"/>
      <c r="UL305" s="69"/>
      <c r="UM305" s="69"/>
      <c r="UN305" s="69"/>
      <c r="UO305" s="69"/>
      <c r="UP305" s="69"/>
      <c r="UQ305" s="69"/>
      <c r="UR305" s="69"/>
      <c r="US305" s="69"/>
      <c r="UT305" s="69"/>
      <c r="UU305" s="69"/>
      <c r="UV305" s="69"/>
      <c r="UW305" s="69"/>
      <c r="UX305" s="69"/>
      <c r="UY305" s="69"/>
      <c r="UZ305" s="69"/>
      <c r="VA305" s="69"/>
      <c r="VB305" s="69"/>
      <c r="VC305" s="69"/>
      <c r="VD305" s="69"/>
      <c r="VE305" s="69"/>
      <c r="VF305" s="69"/>
      <c r="VG305" s="69"/>
      <c r="VH305" s="69"/>
      <c r="VI305" s="69"/>
      <c r="VJ305" s="69"/>
      <c r="VK305" s="69"/>
      <c r="VL305" s="69"/>
      <c r="VM305" s="69"/>
      <c r="VN305" s="69"/>
      <c r="VO305" s="69"/>
      <c r="VP305" s="69"/>
      <c r="VQ305" s="69"/>
      <c r="VR305" s="69"/>
      <c r="VS305" s="69"/>
      <c r="VT305" s="69"/>
      <c r="VU305" s="69"/>
      <c r="VV305" s="69"/>
      <c r="VW305" s="69"/>
      <c r="VX305" s="69"/>
      <c r="VY305" s="69"/>
      <c r="VZ305" s="69"/>
      <c r="WA305" s="69"/>
      <c r="WB305" s="69"/>
      <c r="WC305" s="69"/>
      <c r="WD305" s="69"/>
      <c r="WE305" s="69"/>
      <c r="WF305" s="69"/>
      <c r="WG305" s="69"/>
      <c r="WH305" s="69"/>
      <c r="WI305" s="69"/>
      <c r="WJ305" s="69"/>
      <c r="WK305" s="69"/>
      <c r="WL305" s="69"/>
      <c r="WM305" s="69"/>
      <c r="WN305" s="69"/>
      <c r="WO305" s="69"/>
      <c r="WP305" s="69"/>
      <c r="WQ305" s="69"/>
      <c r="WR305" s="69"/>
      <c r="WS305" s="69"/>
      <c r="WT305" s="69"/>
      <c r="WU305" s="69"/>
      <c r="WV305" s="69"/>
      <c r="WW305" s="69"/>
      <c r="WX305" s="69"/>
      <c r="WY305" s="69"/>
      <c r="WZ305" s="69"/>
      <c r="XA305" s="69"/>
      <c r="XB305" s="69"/>
      <c r="XC305" s="69"/>
      <c r="XD305" s="69"/>
      <c r="XE305" s="69"/>
      <c r="XF305" s="69"/>
      <c r="XG305" s="69"/>
      <c r="XH305" s="69"/>
      <c r="XI305" s="69"/>
      <c r="XJ305" s="69"/>
      <c r="XK305" s="69"/>
      <c r="XL305" s="69"/>
      <c r="XM305" s="69"/>
      <c r="XN305" s="69"/>
      <c r="XO305" s="69"/>
      <c r="XP305" s="69"/>
      <c r="XQ305" s="69"/>
      <c r="XR305" s="69"/>
      <c r="XS305" s="69"/>
      <c r="XT305" s="69"/>
      <c r="XU305" s="69"/>
      <c r="XV305" s="69"/>
      <c r="XW305" s="69"/>
      <c r="XX305" s="69"/>
      <c r="XY305" s="69"/>
      <c r="XZ305" s="69"/>
      <c r="YA305" s="69"/>
      <c r="YB305" s="69"/>
      <c r="YC305" s="69"/>
      <c r="YD305" s="69"/>
      <c r="YE305" s="69"/>
      <c r="YF305" s="69"/>
      <c r="YG305" s="69"/>
      <c r="YH305" s="69"/>
      <c r="YI305" s="69"/>
      <c r="YJ305" s="69"/>
      <c r="YK305" s="69"/>
      <c r="YL305" s="69"/>
      <c r="YM305" s="69"/>
      <c r="YN305" s="69"/>
      <c r="YO305" s="69"/>
      <c r="YP305" s="69"/>
      <c r="YQ305" s="69"/>
      <c r="YR305" s="69"/>
      <c r="YS305" s="69"/>
      <c r="YT305" s="69"/>
      <c r="YU305" s="69"/>
      <c r="YV305" s="69"/>
      <c r="YW305" s="69"/>
      <c r="YX305" s="69"/>
      <c r="YY305" s="69"/>
      <c r="YZ305" s="69"/>
      <c r="ZA305" s="69"/>
      <c r="ZB305" s="69"/>
      <c r="ZC305" s="69"/>
      <c r="ZD305" s="69"/>
      <c r="ZE305" s="69"/>
      <c r="ZF305" s="69"/>
      <c r="ZG305" s="69"/>
      <c r="ZH305" s="69"/>
      <c r="ZI305" s="69"/>
      <c r="ZJ305" s="69"/>
      <c r="ZK305" s="69"/>
      <c r="ZL305" s="69"/>
      <c r="ZM305" s="69"/>
      <c r="ZN305" s="69"/>
      <c r="ZO305" s="69"/>
      <c r="ZP305" s="69"/>
      <c r="ZQ305" s="69"/>
      <c r="ZR305" s="69"/>
      <c r="ZS305" s="69"/>
      <c r="ZT305" s="69"/>
      <c r="ZU305" s="69"/>
      <c r="ZV305" s="69"/>
      <c r="ZW305" s="69"/>
      <c r="ZX305" s="69"/>
      <c r="ZY305" s="69"/>
      <c r="ZZ305" s="69"/>
      <c r="AAA305" s="69"/>
      <c r="AAB305" s="69"/>
      <c r="AAC305" s="69"/>
      <c r="AAD305" s="69"/>
      <c r="AAE305" s="69"/>
      <c r="AAF305" s="69"/>
      <c r="AAG305" s="69"/>
      <c r="AAH305" s="69"/>
      <c r="AAI305" s="69"/>
      <c r="AAJ305" s="69"/>
      <c r="AAK305" s="69"/>
      <c r="AAL305" s="69"/>
      <c r="AAM305" s="69"/>
      <c r="AAN305" s="69"/>
      <c r="AAO305" s="69"/>
      <c r="AAP305" s="69"/>
      <c r="AAQ305" s="69"/>
      <c r="AAR305" s="69"/>
      <c r="AAS305" s="69"/>
      <c r="AAT305" s="69"/>
      <c r="AAU305" s="69"/>
      <c r="AAV305" s="69"/>
      <c r="AAW305" s="69"/>
      <c r="AAX305" s="69"/>
      <c r="AAY305" s="69"/>
      <c r="AAZ305" s="69"/>
      <c r="ABA305" s="69"/>
      <c r="ABB305" s="69"/>
      <c r="ABC305" s="69"/>
      <c r="ABD305" s="69"/>
      <c r="ABE305" s="69"/>
      <c r="ABF305" s="69"/>
      <c r="ABG305" s="69"/>
      <c r="ABH305" s="69"/>
      <c r="ABI305" s="69"/>
      <c r="ABJ305" s="69"/>
      <c r="ABK305" s="69"/>
      <c r="ABL305" s="69"/>
      <c r="ABM305" s="69"/>
      <c r="ABN305" s="69"/>
      <c r="ABO305" s="69"/>
      <c r="ABP305" s="69"/>
      <c r="ABQ305" s="69"/>
      <c r="ABR305" s="69"/>
      <c r="ABS305" s="69"/>
      <c r="ABT305" s="69"/>
      <c r="ABU305" s="69"/>
      <c r="ABV305" s="69"/>
      <c r="ABW305" s="69"/>
      <c r="ABX305" s="69"/>
      <c r="ABY305" s="69"/>
      <c r="ABZ305" s="69"/>
      <c r="ACA305" s="69"/>
      <c r="ACB305" s="69"/>
      <c r="ACC305" s="69"/>
      <c r="ACD305" s="69"/>
      <c r="ACE305" s="69"/>
      <c r="ACF305" s="69"/>
      <c r="ACG305" s="69"/>
      <c r="ACH305" s="69"/>
      <c r="ACI305" s="69"/>
      <c r="ACJ305" s="69"/>
      <c r="ACK305" s="69"/>
      <c r="ACL305" s="69"/>
      <c r="ACM305" s="69"/>
      <c r="ACN305" s="69"/>
      <c r="ACO305" s="69"/>
      <c r="ACP305" s="69"/>
      <c r="ACQ305" s="69"/>
      <c r="ACR305" s="69"/>
      <c r="ACS305" s="69"/>
      <c r="ACT305" s="69"/>
      <c r="ACU305" s="69"/>
      <c r="ACV305" s="69"/>
      <c r="ACW305" s="69"/>
      <c r="ACX305" s="69"/>
      <c r="ACY305" s="69"/>
      <c r="ACZ305" s="69"/>
      <c r="ADA305" s="69"/>
      <c r="ADB305" s="69"/>
      <c r="ADC305" s="69"/>
      <c r="ADD305" s="69"/>
      <c r="ADE305" s="69"/>
      <c r="ADF305" s="69"/>
      <c r="ADG305" s="69"/>
      <c r="ADH305" s="69"/>
      <c r="ADI305" s="69"/>
      <c r="ADJ305" s="69"/>
      <c r="ADK305" s="69"/>
      <c r="ADL305" s="69"/>
      <c r="ADM305" s="69"/>
      <c r="ADN305" s="69"/>
      <c r="ADO305" s="69"/>
      <c r="ADP305" s="69"/>
      <c r="ADQ305" s="69"/>
      <c r="ADR305" s="69"/>
      <c r="ADS305" s="69"/>
      <c r="ADT305" s="69"/>
      <c r="ADU305" s="69"/>
      <c r="ADV305" s="69"/>
      <c r="ADW305" s="69"/>
      <c r="ADX305" s="69"/>
      <c r="ADY305" s="69"/>
      <c r="ADZ305" s="69"/>
      <c r="AEA305" s="69"/>
      <c r="AEB305" s="69"/>
      <c r="AEC305" s="69"/>
      <c r="AED305" s="69"/>
      <c r="AEE305" s="69"/>
      <c r="AEF305" s="69"/>
      <c r="AEG305" s="69"/>
      <c r="AEH305" s="69"/>
      <c r="AEI305" s="69"/>
      <c r="AEJ305" s="69"/>
      <c r="AEK305" s="69"/>
      <c r="AEL305" s="69"/>
      <c r="AEM305" s="69"/>
      <c r="AEN305" s="69"/>
      <c r="AEO305" s="69"/>
      <c r="AEP305" s="69"/>
      <c r="AEQ305" s="69"/>
      <c r="AER305" s="69"/>
      <c r="AES305" s="69"/>
      <c r="AET305" s="69"/>
      <c r="AEU305" s="69"/>
      <c r="AEV305" s="69"/>
      <c r="AEW305" s="69"/>
      <c r="AEX305" s="69"/>
      <c r="AEY305" s="69"/>
      <c r="AEZ305" s="69"/>
      <c r="AFA305" s="69"/>
      <c r="AFB305" s="69"/>
      <c r="AFC305" s="69"/>
      <c r="AFD305" s="69"/>
      <c r="AFE305" s="69"/>
      <c r="AFF305" s="69"/>
      <c r="AFG305" s="69"/>
      <c r="AFH305" s="69"/>
      <c r="AFI305" s="69"/>
      <c r="AFJ305" s="69"/>
      <c r="AFK305" s="69"/>
      <c r="AFL305" s="69"/>
      <c r="AFM305" s="69"/>
      <c r="AFN305" s="69"/>
      <c r="AFO305" s="69"/>
      <c r="AFP305" s="69"/>
      <c r="AFQ305" s="69"/>
      <c r="AFR305" s="69"/>
      <c r="AFS305" s="69"/>
      <c r="AFT305" s="69"/>
      <c r="AFU305" s="69"/>
      <c r="AFV305" s="69"/>
      <c r="AFW305" s="69"/>
      <c r="AFX305" s="69"/>
      <c r="AFY305" s="69"/>
      <c r="AFZ305" s="69"/>
      <c r="AGA305" s="69"/>
      <c r="AGB305" s="69"/>
      <c r="AGC305" s="69"/>
      <c r="AGD305" s="69"/>
      <c r="AGE305" s="69"/>
      <c r="AGF305" s="69"/>
      <c r="AGG305" s="69"/>
      <c r="AGH305" s="69"/>
      <c r="AGI305" s="69"/>
      <c r="AGJ305" s="69"/>
      <c r="AGK305" s="69"/>
      <c r="AGL305" s="69"/>
      <c r="AGM305" s="69"/>
      <c r="AGN305" s="69"/>
      <c r="AGO305" s="69"/>
      <c r="AGP305" s="69"/>
      <c r="AGQ305" s="69"/>
      <c r="AGR305" s="69"/>
      <c r="AGS305" s="69"/>
      <c r="AGT305" s="69"/>
      <c r="AGU305" s="69"/>
      <c r="AGV305" s="69"/>
      <c r="AGW305" s="69"/>
      <c r="AGX305" s="69"/>
      <c r="AGY305" s="69"/>
      <c r="AGZ305" s="69"/>
      <c r="AHA305" s="69"/>
      <c r="AHB305" s="69"/>
      <c r="AHC305" s="69"/>
      <c r="AHD305" s="69"/>
      <c r="AHE305" s="69"/>
      <c r="AHF305" s="69"/>
      <c r="AHG305" s="69"/>
      <c r="AHH305" s="69"/>
      <c r="AHI305" s="69"/>
      <c r="AHJ305" s="69"/>
      <c r="AHK305" s="69"/>
      <c r="AHL305" s="69"/>
      <c r="AHM305" s="69"/>
      <c r="AHN305" s="69"/>
      <c r="AHO305" s="69"/>
      <c r="AHP305" s="69"/>
      <c r="AHQ305" s="69"/>
      <c r="AHR305" s="69"/>
      <c r="AHS305" s="69"/>
      <c r="AHT305" s="69"/>
      <c r="AHU305" s="69"/>
      <c r="AHV305" s="69"/>
      <c r="AHW305" s="69"/>
      <c r="AHX305" s="69"/>
      <c r="AHY305" s="69"/>
      <c r="AHZ305" s="69"/>
      <c r="AIA305" s="69"/>
      <c r="AIB305" s="69"/>
      <c r="AIC305" s="69"/>
      <c r="AID305" s="69"/>
      <c r="AIE305" s="69"/>
      <c r="AIF305" s="69"/>
      <c r="AIG305" s="69"/>
      <c r="AIH305" s="69"/>
      <c r="AII305" s="69"/>
      <c r="AIJ305" s="69"/>
      <c r="AIK305" s="69"/>
      <c r="AIL305" s="69"/>
      <c r="AIM305" s="69"/>
      <c r="AIN305" s="69"/>
      <c r="AIO305" s="69"/>
      <c r="AIP305" s="69"/>
      <c r="AIQ305" s="69"/>
      <c r="AIR305" s="69"/>
      <c r="AIS305" s="69"/>
      <c r="AIT305" s="69"/>
      <c r="AIU305" s="69"/>
      <c r="AIV305" s="69"/>
      <c r="AIW305" s="69"/>
      <c r="AIX305" s="69"/>
      <c r="AIY305" s="69"/>
      <c r="AIZ305" s="69"/>
      <c r="AJA305" s="69"/>
      <c r="AJB305" s="69"/>
      <c r="AJC305" s="69"/>
      <c r="AJD305" s="69"/>
      <c r="AJE305" s="69"/>
      <c r="AJF305" s="69"/>
      <c r="AJG305" s="69"/>
      <c r="AJH305" s="69"/>
      <c r="AJI305" s="69"/>
      <c r="AJJ305" s="69"/>
      <c r="AJK305" s="69"/>
      <c r="AJL305" s="69"/>
      <c r="AJM305" s="69"/>
      <c r="AJN305" s="69"/>
      <c r="AJO305" s="69"/>
      <c r="AJP305" s="69"/>
      <c r="AJQ305" s="69"/>
      <c r="AJR305" s="69"/>
      <c r="AJS305" s="69"/>
      <c r="AJT305" s="69"/>
      <c r="AJU305" s="69"/>
      <c r="AJV305" s="69"/>
      <c r="AJW305" s="69"/>
      <c r="AJX305" s="69"/>
      <c r="AJY305" s="69"/>
      <c r="AJZ305" s="69"/>
      <c r="AKA305" s="69"/>
      <c r="AKB305" s="69"/>
      <c r="AKC305" s="69"/>
      <c r="AKD305" s="69"/>
      <c r="AKE305" s="69"/>
      <c r="AKF305" s="69"/>
      <c r="AKG305" s="69"/>
      <c r="AKH305" s="69"/>
      <c r="AKI305" s="69"/>
      <c r="AKJ305" s="69"/>
      <c r="AKK305" s="69"/>
      <c r="AKL305" s="69"/>
      <c r="AKM305" s="69"/>
      <c r="AKN305" s="69"/>
      <c r="AKO305" s="69"/>
      <c r="AKP305" s="69"/>
      <c r="AKQ305" s="69"/>
      <c r="AKR305" s="69"/>
      <c r="AKS305" s="69"/>
      <c r="AKT305" s="69"/>
      <c r="AKU305" s="69"/>
      <c r="AKV305" s="69"/>
      <c r="AKW305" s="69"/>
      <c r="AKX305" s="69"/>
      <c r="AKY305" s="69"/>
      <c r="AKZ305" s="69"/>
      <c r="ALA305" s="69"/>
      <c r="ALB305" s="69"/>
      <c r="ALC305" s="69"/>
      <c r="ALD305" s="69"/>
      <c r="ALE305" s="69"/>
      <c r="ALF305" s="69"/>
      <c r="ALG305" s="69"/>
      <c r="ALH305" s="69"/>
      <c r="ALI305" s="69"/>
      <c r="ALJ305" s="69"/>
      <c r="ALK305" s="69"/>
      <c r="ALL305" s="69"/>
      <c r="ALM305" s="69"/>
      <c r="ALN305" s="69"/>
      <c r="ALO305" s="69"/>
      <c r="ALP305" s="69"/>
      <c r="ALQ305" s="69"/>
      <c r="ALR305" s="69"/>
      <c r="ALS305" s="69"/>
      <c r="ALT305" s="69"/>
      <c r="ALU305" s="69"/>
      <c r="ALV305" s="69"/>
      <c r="ALW305" s="69"/>
      <c r="ALX305" s="69"/>
      <c r="ALY305" s="69"/>
      <c r="ALZ305" s="69"/>
      <c r="AMA305" s="69"/>
      <c r="AMB305" s="69"/>
      <c r="AMC305" s="69"/>
      <c r="AMD305" s="69"/>
      <c r="AME305" s="69"/>
      <c r="AMF305" s="69"/>
      <c r="AMG305" s="69"/>
      <c r="AMH305" s="69"/>
      <c r="AMI305" s="69"/>
      <c r="AMJ305" s="69"/>
      <c r="AMK305" s="69"/>
    </row>
    <row r="306" spans="1:1025" s="18" customFormat="1" ht="36" customHeight="1" x14ac:dyDescent="0.35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  <c r="AE306" s="70"/>
      <c r="AF306" s="70"/>
      <c r="AG306" s="70"/>
      <c r="AH306" s="70"/>
      <c r="AI306" s="70"/>
      <c r="AJ306" s="70"/>
      <c r="AK306" s="70"/>
      <c r="AL306" s="70"/>
      <c r="AM306" s="70"/>
      <c r="AN306" s="70"/>
      <c r="AO306" s="70"/>
      <c r="AP306" s="70"/>
      <c r="AQ306" s="70"/>
      <c r="AR306" s="70"/>
      <c r="AS306" s="70"/>
      <c r="AT306" s="70"/>
      <c r="AU306" s="70"/>
      <c r="AV306" s="70"/>
      <c r="AW306" s="70"/>
      <c r="AX306" s="70"/>
      <c r="AY306" s="70"/>
      <c r="AZ306" s="70"/>
      <c r="BA306" s="70"/>
      <c r="BB306" s="70"/>
      <c r="BC306" s="70"/>
      <c r="BD306" s="70"/>
      <c r="BE306" s="70"/>
      <c r="BF306" s="70"/>
      <c r="BG306" s="70"/>
      <c r="BH306" s="70"/>
      <c r="BI306" s="70"/>
      <c r="BJ306" s="70"/>
      <c r="BK306" s="70"/>
      <c r="BL306" s="70"/>
      <c r="BM306" s="70"/>
      <c r="BN306" s="70"/>
      <c r="BO306" s="70"/>
      <c r="BP306" s="70"/>
      <c r="BQ306" s="70"/>
      <c r="BR306" s="70"/>
      <c r="BS306" s="70"/>
      <c r="BT306" s="70"/>
      <c r="BU306" s="70"/>
      <c r="BV306" s="70"/>
      <c r="BW306" s="70"/>
      <c r="BX306" s="70"/>
      <c r="BY306" s="70"/>
      <c r="BZ306" s="70"/>
      <c r="CA306" s="70"/>
      <c r="CB306" s="70"/>
      <c r="CC306" s="70"/>
      <c r="CD306" s="70"/>
      <c r="CE306" s="70"/>
      <c r="CF306" s="70"/>
      <c r="CG306" s="70"/>
      <c r="CH306" s="70"/>
      <c r="CI306" s="70"/>
      <c r="CJ306" s="70"/>
      <c r="CK306" s="70"/>
      <c r="CL306" s="70"/>
      <c r="CM306" s="70"/>
      <c r="CN306" s="70"/>
      <c r="CO306" s="70"/>
      <c r="CP306" s="70"/>
      <c r="CQ306" s="70"/>
      <c r="CR306" s="70"/>
      <c r="CS306" s="70"/>
      <c r="CT306" s="70"/>
      <c r="CU306" s="70"/>
      <c r="CV306" s="70"/>
      <c r="CW306" s="70"/>
      <c r="CX306" s="70"/>
      <c r="CY306" s="70"/>
      <c r="CZ306" s="70"/>
      <c r="DA306" s="70"/>
      <c r="DB306" s="70"/>
      <c r="DC306" s="70"/>
      <c r="DD306" s="70"/>
      <c r="DE306" s="70"/>
      <c r="DF306" s="70"/>
      <c r="DG306" s="70"/>
      <c r="DH306" s="70"/>
      <c r="DI306" s="70"/>
      <c r="DJ306" s="70"/>
      <c r="DK306" s="70"/>
      <c r="DL306" s="70"/>
      <c r="DM306" s="70"/>
      <c r="DN306" s="70"/>
      <c r="DO306" s="70"/>
      <c r="DP306" s="70"/>
      <c r="DQ306" s="70"/>
      <c r="DR306" s="70"/>
      <c r="DS306" s="70"/>
      <c r="DT306" s="70"/>
      <c r="DU306" s="70"/>
      <c r="DV306" s="70"/>
      <c r="DW306" s="70"/>
      <c r="DX306" s="70"/>
      <c r="DY306" s="70"/>
      <c r="DZ306" s="70"/>
      <c r="EA306" s="70"/>
      <c r="EB306" s="70"/>
      <c r="EC306" s="70"/>
      <c r="ED306" s="70"/>
      <c r="EE306" s="70"/>
      <c r="EF306" s="70"/>
      <c r="EG306" s="70"/>
      <c r="EH306" s="70"/>
      <c r="EI306" s="70"/>
      <c r="EJ306" s="70"/>
      <c r="EK306" s="70"/>
      <c r="EL306" s="70"/>
      <c r="EM306" s="70"/>
      <c r="EN306" s="70"/>
      <c r="EO306" s="70"/>
      <c r="EP306" s="70"/>
      <c r="EQ306" s="70"/>
      <c r="ER306" s="70"/>
      <c r="ES306" s="70"/>
      <c r="ET306" s="70"/>
      <c r="EU306" s="70"/>
      <c r="EV306" s="70"/>
      <c r="EW306" s="70"/>
      <c r="EX306" s="70"/>
      <c r="EY306" s="70"/>
      <c r="EZ306" s="70"/>
      <c r="FA306" s="70"/>
      <c r="FB306" s="70"/>
      <c r="FC306" s="70"/>
      <c r="FD306" s="70"/>
      <c r="FE306" s="70"/>
      <c r="FF306" s="70"/>
      <c r="FG306" s="70"/>
      <c r="FH306" s="70"/>
      <c r="FI306" s="70"/>
      <c r="FJ306" s="70"/>
      <c r="FK306" s="70"/>
      <c r="FL306" s="70"/>
      <c r="FM306" s="70"/>
      <c r="FN306" s="70"/>
      <c r="FO306" s="70"/>
      <c r="FP306" s="70"/>
      <c r="FQ306" s="70"/>
      <c r="FR306" s="70"/>
      <c r="FS306" s="70"/>
      <c r="FT306" s="70"/>
      <c r="FU306" s="70"/>
      <c r="FV306" s="70"/>
      <c r="FW306" s="70"/>
      <c r="FX306" s="70"/>
      <c r="FY306" s="70"/>
      <c r="FZ306" s="70"/>
      <c r="GA306" s="70"/>
      <c r="GB306" s="70"/>
      <c r="GC306" s="70"/>
      <c r="GD306" s="70"/>
      <c r="GE306" s="70"/>
      <c r="GF306" s="70"/>
      <c r="GG306" s="70"/>
      <c r="GH306" s="70"/>
      <c r="GI306" s="70"/>
      <c r="GJ306" s="70"/>
      <c r="GK306" s="70"/>
      <c r="GL306" s="70"/>
      <c r="GM306" s="70"/>
      <c r="GN306" s="70"/>
      <c r="GO306" s="70"/>
      <c r="GP306" s="70"/>
      <c r="GQ306" s="70"/>
      <c r="GR306" s="70"/>
      <c r="GS306" s="70"/>
      <c r="GT306" s="70"/>
      <c r="GU306" s="70"/>
      <c r="GV306" s="70"/>
      <c r="GW306" s="70"/>
      <c r="GX306" s="70"/>
      <c r="GY306" s="70"/>
      <c r="GZ306" s="70"/>
      <c r="HA306" s="70"/>
      <c r="HB306" s="70"/>
      <c r="HC306" s="70"/>
      <c r="HD306" s="70"/>
      <c r="HE306" s="70"/>
      <c r="HF306" s="70"/>
      <c r="HG306" s="70"/>
      <c r="HH306" s="70"/>
      <c r="HI306" s="70"/>
      <c r="HJ306" s="70"/>
      <c r="HK306" s="70"/>
      <c r="HL306" s="70"/>
      <c r="HM306" s="70"/>
      <c r="HN306" s="70"/>
      <c r="HO306" s="70"/>
      <c r="HP306" s="70"/>
      <c r="HQ306" s="70"/>
      <c r="HR306" s="70"/>
      <c r="HS306" s="70"/>
      <c r="HT306" s="70"/>
      <c r="HU306" s="70"/>
      <c r="HV306" s="70"/>
      <c r="HW306" s="70"/>
      <c r="HX306" s="70"/>
      <c r="HY306" s="70"/>
      <c r="HZ306" s="70"/>
      <c r="IA306" s="70"/>
      <c r="IB306" s="70"/>
      <c r="IC306" s="70"/>
      <c r="ID306" s="70"/>
      <c r="IE306" s="70"/>
      <c r="IF306" s="70"/>
      <c r="IG306" s="70"/>
      <c r="IH306" s="70"/>
      <c r="II306" s="70"/>
      <c r="IJ306" s="70"/>
      <c r="IK306" s="70"/>
      <c r="IL306" s="70"/>
      <c r="IM306" s="70"/>
      <c r="IN306" s="70"/>
      <c r="IO306" s="70"/>
      <c r="IP306" s="70"/>
      <c r="IQ306" s="70"/>
      <c r="IR306" s="70"/>
      <c r="IS306" s="70"/>
      <c r="IT306" s="70"/>
      <c r="IU306" s="70"/>
      <c r="IV306" s="70"/>
      <c r="IW306" s="70"/>
      <c r="IX306" s="70"/>
      <c r="IY306" s="70"/>
      <c r="IZ306" s="70"/>
      <c r="JA306" s="70"/>
      <c r="JB306" s="70"/>
      <c r="JC306" s="70"/>
      <c r="JD306" s="70"/>
      <c r="JE306" s="70"/>
      <c r="JF306" s="70"/>
      <c r="JG306" s="70"/>
      <c r="JH306" s="70"/>
      <c r="JI306" s="70"/>
      <c r="JJ306" s="70"/>
      <c r="JK306" s="70"/>
      <c r="JL306" s="70"/>
      <c r="JM306" s="70"/>
      <c r="JN306" s="70"/>
      <c r="JO306" s="70"/>
      <c r="JP306" s="70"/>
      <c r="JQ306" s="70"/>
      <c r="JR306" s="70"/>
      <c r="JS306" s="70"/>
      <c r="JT306" s="70"/>
      <c r="JU306" s="70"/>
      <c r="JV306" s="70"/>
      <c r="JW306" s="70"/>
      <c r="JX306" s="70"/>
      <c r="JY306" s="70"/>
      <c r="JZ306" s="70"/>
      <c r="KA306" s="70"/>
      <c r="KB306" s="70"/>
      <c r="KC306" s="70"/>
      <c r="KD306" s="70"/>
      <c r="KE306" s="70"/>
      <c r="KF306" s="70"/>
      <c r="KG306" s="70"/>
      <c r="KH306" s="70"/>
      <c r="KI306" s="70"/>
      <c r="KJ306" s="70"/>
      <c r="KK306" s="70"/>
      <c r="KL306" s="70"/>
      <c r="KM306" s="70"/>
      <c r="KN306" s="70"/>
      <c r="KO306" s="70"/>
      <c r="KP306" s="70"/>
      <c r="KQ306" s="70"/>
      <c r="KR306" s="70"/>
      <c r="KS306" s="70"/>
      <c r="KT306" s="70"/>
      <c r="KU306" s="70"/>
      <c r="KV306" s="70"/>
      <c r="KW306" s="70"/>
      <c r="KX306" s="70"/>
      <c r="KY306" s="70"/>
      <c r="KZ306" s="70"/>
      <c r="LA306" s="70"/>
      <c r="LB306" s="70"/>
      <c r="LC306" s="70"/>
      <c r="LD306" s="70"/>
      <c r="LE306" s="70"/>
      <c r="LF306" s="70"/>
      <c r="LG306" s="70"/>
      <c r="LH306" s="70"/>
      <c r="LI306" s="70"/>
      <c r="LJ306" s="70"/>
      <c r="LK306" s="70"/>
      <c r="LL306" s="76"/>
      <c r="LM306" s="161" t="s">
        <v>49</v>
      </c>
      <c r="LN306" s="161"/>
      <c r="LO306" s="161"/>
      <c r="LP306" s="161"/>
      <c r="LQ306" s="76"/>
      <c r="LR306" s="162" t="s">
        <v>50</v>
      </c>
      <c r="LS306" s="162"/>
      <c r="LT306" s="162"/>
      <c r="LU306" s="77"/>
      <c r="LV306" s="162" t="s">
        <v>51</v>
      </c>
      <c r="LW306" s="162"/>
      <c r="LX306" s="162"/>
      <c r="LY306" s="77"/>
      <c r="LZ306" s="162" t="s">
        <v>52</v>
      </c>
      <c r="MA306" s="162"/>
      <c r="MB306" s="162"/>
      <c r="MC306" s="78"/>
      <c r="MD306" s="159" t="s">
        <v>53</v>
      </c>
      <c r="ME306" s="159"/>
      <c r="MF306" s="159"/>
      <c r="MG306" s="78"/>
      <c r="MH306" s="160" t="s">
        <v>54</v>
      </c>
      <c r="MI306" s="160"/>
      <c r="MJ306" s="160"/>
      <c r="MK306" s="70"/>
      <c r="ML306" s="70"/>
      <c r="MM306" s="70"/>
      <c r="MN306" s="79" t="s">
        <v>55</v>
      </c>
      <c r="MO306" s="70"/>
      <c r="MP306" s="70"/>
      <c r="MQ306" s="70"/>
      <c r="MR306" s="70"/>
      <c r="MS306" s="70"/>
      <c r="MT306" s="70"/>
      <c r="MU306" s="70"/>
      <c r="MV306" s="70"/>
      <c r="MW306" s="70"/>
      <c r="MX306" s="70"/>
      <c r="MY306" s="70"/>
      <c r="MZ306" s="70"/>
      <c r="NA306" s="70"/>
      <c r="NB306" s="70"/>
      <c r="NC306" s="70"/>
      <c r="ND306" s="70"/>
      <c r="NE306" s="70"/>
      <c r="NF306" s="70"/>
      <c r="NG306" s="70"/>
      <c r="NH306" s="70"/>
      <c r="NI306" s="70"/>
      <c r="NJ306" s="70"/>
      <c r="NK306" s="70"/>
      <c r="NL306" s="70"/>
      <c r="NM306" s="70"/>
      <c r="NN306" s="70"/>
      <c r="NO306" s="70"/>
      <c r="NP306" s="70"/>
      <c r="NQ306" s="70"/>
      <c r="NR306" s="70"/>
      <c r="NS306" s="70"/>
      <c r="NT306" s="70"/>
      <c r="NU306" s="70"/>
      <c r="NV306" s="70"/>
      <c r="NW306" s="70"/>
      <c r="NX306" s="70"/>
      <c r="NY306" s="70"/>
      <c r="NZ306" s="70"/>
      <c r="OA306" s="70"/>
      <c r="OB306" s="70"/>
      <c r="OC306" s="70"/>
      <c r="OD306" s="70"/>
      <c r="OE306" s="70"/>
      <c r="OF306" s="70"/>
      <c r="OG306" s="70"/>
      <c r="OH306" s="70"/>
      <c r="OI306" s="70"/>
      <c r="OJ306" s="70"/>
      <c r="OK306" s="70"/>
      <c r="OL306" s="70"/>
      <c r="OM306" s="70"/>
      <c r="ON306" s="70"/>
      <c r="OO306" s="70"/>
      <c r="OP306" s="70"/>
      <c r="OQ306" s="70"/>
      <c r="OR306" s="70"/>
      <c r="OS306" s="70"/>
      <c r="OT306" s="70"/>
      <c r="OU306" s="70"/>
      <c r="OV306" s="70"/>
      <c r="OW306" s="70"/>
      <c r="OX306" s="70"/>
      <c r="OY306" s="70"/>
      <c r="OZ306" s="70"/>
      <c r="PA306" s="70"/>
      <c r="PB306" s="70"/>
      <c r="PC306" s="70"/>
      <c r="PD306" s="70"/>
      <c r="PE306" s="70"/>
      <c r="PF306" s="70"/>
      <c r="PG306" s="70"/>
      <c r="PH306" s="70"/>
      <c r="PI306" s="70"/>
      <c r="PJ306" s="70"/>
      <c r="PK306" s="70"/>
      <c r="PL306" s="70"/>
      <c r="PM306" s="70"/>
      <c r="PN306" s="70"/>
      <c r="PO306" s="70"/>
      <c r="PP306" s="70"/>
      <c r="PQ306" s="70"/>
      <c r="PR306" s="70"/>
      <c r="PS306" s="70"/>
      <c r="PT306" s="70"/>
      <c r="PU306" s="70"/>
      <c r="PV306" s="70"/>
      <c r="PW306" s="70"/>
      <c r="PX306" s="70"/>
      <c r="PY306" s="70"/>
      <c r="PZ306" s="70"/>
      <c r="QA306" s="70"/>
      <c r="QB306" s="70"/>
      <c r="QC306" s="70"/>
      <c r="QD306" s="70"/>
      <c r="QE306" s="70"/>
      <c r="QF306" s="70"/>
      <c r="QG306" s="70"/>
      <c r="QH306" s="70"/>
      <c r="QI306" s="70"/>
      <c r="QJ306" s="70"/>
      <c r="QK306" s="70"/>
      <c r="QL306" s="70"/>
      <c r="QM306" s="70"/>
      <c r="QN306" s="70"/>
      <c r="QO306" s="70"/>
      <c r="QP306" s="70"/>
      <c r="QQ306" s="70"/>
      <c r="QR306" s="70"/>
      <c r="QS306" s="70"/>
      <c r="QT306" s="70"/>
      <c r="QU306" s="70"/>
      <c r="QV306" s="70"/>
      <c r="QW306" s="70"/>
      <c r="QX306" s="70"/>
      <c r="QY306" s="70"/>
      <c r="QZ306" s="70"/>
      <c r="RA306" s="70"/>
      <c r="RB306" s="70"/>
      <c r="RC306" s="70"/>
      <c r="RD306" s="70"/>
      <c r="RE306" s="70"/>
      <c r="RF306" s="70"/>
      <c r="RG306" s="70"/>
      <c r="RH306" s="70"/>
      <c r="RI306" s="70"/>
      <c r="RJ306" s="70"/>
      <c r="RK306" s="70"/>
      <c r="RL306" s="70"/>
      <c r="RM306" s="70"/>
      <c r="RN306" s="70"/>
      <c r="RO306" s="70"/>
      <c r="RP306" s="70"/>
      <c r="RQ306" s="70"/>
      <c r="RR306" s="70"/>
      <c r="RS306" s="70"/>
      <c r="RT306" s="70"/>
      <c r="RU306" s="70"/>
      <c r="RV306" s="70"/>
      <c r="RW306" s="70"/>
      <c r="RX306" s="70"/>
      <c r="RY306" s="70"/>
      <c r="RZ306" s="70"/>
      <c r="SA306" s="70"/>
      <c r="SB306" s="70"/>
      <c r="SC306" s="70"/>
      <c r="SD306" s="70"/>
      <c r="SE306" s="70"/>
      <c r="SF306" s="70"/>
      <c r="SG306" s="70"/>
      <c r="SH306" s="70"/>
      <c r="SI306" s="70"/>
      <c r="SJ306" s="70"/>
      <c r="SK306" s="70"/>
      <c r="SL306" s="70"/>
      <c r="SM306" s="70"/>
      <c r="SN306" s="70"/>
      <c r="SO306" s="70"/>
      <c r="SP306" s="70"/>
      <c r="SQ306" s="70"/>
      <c r="SR306" s="70"/>
      <c r="SS306" s="70"/>
      <c r="ST306" s="70"/>
      <c r="SU306" s="70"/>
      <c r="SV306" s="70"/>
      <c r="SW306" s="70"/>
      <c r="SX306" s="70"/>
      <c r="SY306" s="70"/>
      <c r="SZ306" s="70"/>
      <c r="TA306" s="70"/>
      <c r="TB306" s="70"/>
      <c r="TC306" s="70"/>
      <c r="TD306" s="70"/>
      <c r="TE306" s="70"/>
      <c r="TF306" s="70"/>
      <c r="TG306" s="70"/>
      <c r="TH306" s="70"/>
      <c r="TI306" s="70"/>
      <c r="TJ306" s="70"/>
      <c r="TK306" s="70"/>
      <c r="TL306" s="70"/>
      <c r="TM306" s="70"/>
      <c r="TN306" s="70"/>
      <c r="TO306" s="70"/>
      <c r="TP306" s="70"/>
      <c r="TQ306" s="70"/>
      <c r="TR306" s="70"/>
      <c r="TS306" s="70"/>
      <c r="TT306" s="70"/>
      <c r="TU306" s="70"/>
      <c r="TV306" s="70"/>
      <c r="TW306" s="70"/>
      <c r="TX306" s="70"/>
      <c r="TY306" s="70"/>
      <c r="TZ306" s="70"/>
      <c r="UA306" s="70"/>
      <c r="UB306" s="70"/>
      <c r="UC306" s="70"/>
      <c r="UD306" s="70"/>
      <c r="UE306" s="70"/>
      <c r="UF306" s="70"/>
      <c r="UG306" s="70"/>
      <c r="UH306" s="70"/>
      <c r="UI306" s="70"/>
      <c r="UJ306" s="70"/>
      <c r="UK306" s="70"/>
      <c r="UL306" s="70"/>
      <c r="UM306" s="70"/>
      <c r="UN306" s="70"/>
      <c r="UO306" s="70"/>
      <c r="UP306" s="70"/>
      <c r="UQ306" s="70"/>
      <c r="UR306" s="70"/>
      <c r="US306" s="70"/>
      <c r="UT306" s="70"/>
      <c r="UU306" s="70"/>
      <c r="UV306" s="70"/>
      <c r="UW306" s="70"/>
      <c r="UX306" s="70"/>
      <c r="UY306" s="70"/>
      <c r="UZ306" s="70"/>
      <c r="VA306" s="70"/>
      <c r="VB306" s="70"/>
      <c r="VC306" s="70"/>
      <c r="VD306" s="70"/>
      <c r="VE306" s="70"/>
      <c r="VF306" s="70"/>
      <c r="VG306" s="70"/>
      <c r="VH306" s="70"/>
      <c r="VI306" s="70"/>
      <c r="VJ306" s="70"/>
      <c r="VK306" s="70"/>
      <c r="VL306" s="70"/>
      <c r="VM306" s="70"/>
      <c r="VN306" s="70"/>
      <c r="VO306" s="70"/>
      <c r="VP306" s="70"/>
      <c r="VQ306" s="70"/>
      <c r="VR306" s="70"/>
      <c r="VS306" s="70"/>
      <c r="VT306" s="70"/>
      <c r="VU306" s="70"/>
      <c r="VV306" s="70"/>
      <c r="VW306" s="70"/>
      <c r="VX306" s="70"/>
      <c r="VY306" s="70"/>
      <c r="VZ306" s="70"/>
      <c r="WA306" s="70"/>
      <c r="WB306" s="70"/>
      <c r="WC306" s="70"/>
      <c r="WD306" s="70"/>
      <c r="WE306" s="70"/>
      <c r="WF306" s="70"/>
      <c r="WG306" s="70"/>
      <c r="WH306" s="70"/>
      <c r="WI306" s="70"/>
      <c r="WJ306" s="70"/>
      <c r="WK306" s="70"/>
      <c r="WL306" s="70"/>
      <c r="WM306" s="70"/>
      <c r="WN306" s="70"/>
      <c r="WO306" s="70"/>
      <c r="WP306" s="70"/>
      <c r="WQ306" s="70"/>
      <c r="WR306" s="70"/>
      <c r="WS306" s="70"/>
      <c r="WT306" s="70"/>
      <c r="WU306" s="70"/>
      <c r="WV306" s="70"/>
      <c r="WW306" s="70"/>
      <c r="WX306" s="70"/>
      <c r="WY306" s="70"/>
      <c r="WZ306" s="70"/>
      <c r="XA306" s="70"/>
      <c r="XB306" s="70"/>
      <c r="XC306" s="70"/>
      <c r="XD306" s="70"/>
      <c r="XE306" s="70"/>
      <c r="XF306" s="70"/>
      <c r="XG306" s="70"/>
      <c r="XH306" s="70"/>
      <c r="XI306" s="70"/>
      <c r="XJ306" s="70"/>
      <c r="XK306" s="70"/>
      <c r="XL306" s="70"/>
      <c r="XM306" s="70"/>
      <c r="XN306" s="70"/>
      <c r="XO306" s="70"/>
      <c r="XP306" s="70"/>
      <c r="XQ306" s="70"/>
      <c r="XR306" s="70"/>
      <c r="XS306" s="70"/>
      <c r="XT306" s="70"/>
      <c r="XU306" s="70"/>
      <c r="XV306" s="70"/>
      <c r="XW306" s="70"/>
      <c r="XX306" s="70"/>
      <c r="XY306" s="70"/>
      <c r="XZ306" s="70"/>
      <c r="YA306" s="70"/>
      <c r="YB306" s="70"/>
      <c r="YC306" s="70"/>
      <c r="YD306" s="70"/>
      <c r="YE306" s="70"/>
      <c r="YF306" s="70"/>
      <c r="YG306" s="70"/>
      <c r="YH306" s="70"/>
      <c r="YI306" s="70"/>
      <c r="YJ306" s="70"/>
      <c r="YK306" s="70"/>
      <c r="YL306" s="70"/>
      <c r="YM306" s="70"/>
      <c r="YN306" s="70"/>
      <c r="YO306" s="70"/>
      <c r="YP306" s="70"/>
      <c r="YQ306" s="70"/>
      <c r="YR306" s="70"/>
      <c r="YS306" s="70"/>
      <c r="YT306" s="70"/>
      <c r="YU306" s="70"/>
      <c r="YV306" s="70"/>
      <c r="YW306" s="70"/>
      <c r="YX306" s="70"/>
      <c r="YY306" s="70"/>
      <c r="YZ306" s="70"/>
      <c r="ZA306" s="70"/>
      <c r="ZB306" s="70"/>
      <c r="ZC306" s="70"/>
      <c r="ZD306" s="70"/>
      <c r="ZE306" s="70"/>
      <c r="ZF306" s="70"/>
      <c r="ZG306" s="70"/>
      <c r="ZH306" s="70"/>
      <c r="ZI306" s="70"/>
      <c r="ZJ306" s="70"/>
      <c r="ZK306" s="70"/>
      <c r="ZL306" s="70"/>
      <c r="ZM306" s="70"/>
      <c r="ZN306" s="70"/>
      <c r="ZO306" s="70"/>
      <c r="ZP306" s="70"/>
      <c r="ZQ306" s="70"/>
      <c r="ZR306" s="70"/>
      <c r="ZS306" s="70"/>
      <c r="ZT306" s="70"/>
      <c r="ZU306" s="70"/>
      <c r="ZV306" s="70"/>
      <c r="ZW306" s="70"/>
      <c r="ZX306" s="70"/>
      <c r="ZY306" s="70"/>
      <c r="ZZ306" s="70"/>
      <c r="AAA306" s="70"/>
      <c r="AAB306" s="70"/>
      <c r="AAC306" s="70"/>
      <c r="AAD306" s="70"/>
      <c r="AAE306" s="70"/>
      <c r="AAF306" s="70"/>
      <c r="AAG306" s="70"/>
      <c r="AAH306" s="70"/>
      <c r="AAI306" s="70"/>
      <c r="AAJ306" s="70"/>
      <c r="AAK306" s="70"/>
      <c r="AAL306" s="70"/>
      <c r="AAM306" s="70"/>
      <c r="AAN306" s="70"/>
      <c r="AAO306" s="70"/>
      <c r="AAP306" s="70"/>
      <c r="AAQ306" s="70"/>
      <c r="AAR306" s="70"/>
      <c r="AAS306" s="70"/>
      <c r="AAT306" s="70"/>
      <c r="AAU306" s="70"/>
      <c r="AAV306" s="70"/>
      <c r="AAW306" s="70"/>
      <c r="AAX306" s="70"/>
      <c r="AAY306" s="70"/>
      <c r="AAZ306" s="70"/>
      <c r="ABA306" s="70"/>
      <c r="ABB306" s="70"/>
      <c r="ABC306" s="70"/>
      <c r="ABD306" s="70"/>
      <c r="ABE306" s="70"/>
      <c r="ABF306" s="70"/>
      <c r="ABG306" s="70"/>
      <c r="ABH306" s="70"/>
      <c r="ABI306" s="70"/>
      <c r="ABJ306" s="70"/>
      <c r="ABK306" s="70"/>
      <c r="ABL306" s="70"/>
      <c r="ABM306" s="70"/>
      <c r="ABN306" s="70"/>
      <c r="ABO306" s="70"/>
      <c r="ABP306" s="70"/>
      <c r="ABQ306" s="70"/>
      <c r="ABR306" s="70"/>
      <c r="ABS306" s="70"/>
      <c r="ABT306" s="70"/>
      <c r="ABU306" s="70"/>
      <c r="ABV306" s="70"/>
      <c r="ABW306" s="70"/>
      <c r="ABX306" s="70"/>
      <c r="ABY306" s="70"/>
      <c r="ABZ306" s="70"/>
      <c r="ACA306" s="70"/>
      <c r="ACB306" s="70"/>
      <c r="ACC306" s="70"/>
      <c r="ACD306" s="70"/>
      <c r="ACE306" s="70"/>
      <c r="ACF306" s="70"/>
      <c r="ACG306" s="70"/>
      <c r="ACH306" s="70"/>
      <c r="ACI306" s="70"/>
      <c r="ACJ306" s="70"/>
      <c r="ACK306" s="70"/>
      <c r="ACL306" s="70"/>
      <c r="ACM306" s="70"/>
      <c r="ACN306" s="70"/>
      <c r="ACO306" s="70"/>
      <c r="ACP306" s="70"/>
      <c r="ACQ306" s="70"/>
      <c r="ACR306" s="70"/>
      <c r="ACS306" s="70"/>
      <c r="ACT306" s="70"/>
      <c r="ACU306" s="70"/>
      <c r="ACV306" s="70"/>
      <c r="ACW306" s="70"/>
      <c r="ACX306" s="70"/>
      <c r="ACY306" s="70"/>
      <c r="ACZ306" s="70"/>
      <c r="ADA306" s="70"/>
      <c r="ADB306" s="70"/>
      <c r="ADC306" s="70"/>
      <c r="ADD306" s="70"/>
      <c r="ADE306" s="70"/>
      <c r="ADF306" s="70"/>
      <c r="ADG306" s="70"/>
      <c r="ADH306" s="70"/>
      <c r="ADI306" s="70"/>
      <c r="ADJ306" s="70"/>
      <c r="ADK306" s="70"/>
      <c r="ADL306" s="70"/>
      <c r="ADM306" s="70"/>
      <c r="ADN306" s="70"/>
      <c r="ADO306" s="70"/>
      <c r="ADP306" s="70"/>
      <c r="ADQ306" s="70"/>
      <c r="ADR306" s="70"/>
      <c r="ADS306" s="70"/>
      <c r="ADT306" s="70"/>
      <c r="ADU306" s="70"/>
      <c r="ADV306" s="70"/>
      <c r="ADW306" s="70"/>
      <c r="ADX306" s="70"/>
      <c r="ADY306" s="70"/>
      <c r="ADZ306" s="70"/>
      <c r="AEA306" s="70"/>
      <c r="AEB306" s="70"/>
      <c r="AEC306" s="70"/>
      <c r="AED306" s="70"/>
      <c r="AEE306" s="70"/>
      <c r="AEF306" s="70"/>
      <c r="AEG306" s="70"/>
      <c r="AEH306" s="70"/>
      <c r="AEI306" s="70"/>
      <c r="AEJ306" s="70"/>
      <c r="AEK306" s="70"/>
      <c r="AEL306" s="70"/>
      <c r="AEM306" s="70"/>
      <c r="AEN306" s="70"/>
      <c r="AEO306" s="70"/>
      <c r="AEP306" s="70"/>
      <c r="AEQ306" s="70"/>
      <c r="AER306" s="70"/>
      <c r="AES306" s="70"/>
      <c r="AET306" s="70"/>
      <c r="AEU306" s="70"/>
      <c r="AEV306" s="70"/>
      <c r="AEW306" s="70"/>
      <c r="AEX306" s="70"/>
      <c r="AEY306" s="70"/>
      <c r="AEZ306" s="70"/>
      <c r="AFA306" s="70"/>
      <c r="AFB306" s="70"/>
      <c r="AFC306" s="70"/>
      <c r="AFD306" s="70"/>
      <c r="AFE306" s="70"/>
      <c r="AFF306" s="70"/>
      <c r="AFG306" s="70"/>
      <c r="AFH306" s="70"/>
      <c r="AFI306" s="70"/>
      <c r="AFJ306" s="70"/>
      <c r="AFK306" s="70"/>
      <c r="AFL306" s="70"/>
      <c r="AFM306" s="70"/>
      <c r="AFN306" s="70"/>
      <c r="AFO306" s="70"/>
      <c r="AFP306" s="70"/>
      <c r="AFQ306" s="70"/>
      <c r="AFR306" s="70"/>
      <c r="AFS306" s="70"/>
      <c r="AFT306" s="70"/>
      <c r="AFU306" s="70"/>
      <c r="AFV306" s="70"/>
      <c r="AFW306" s="70"/>
      <c r="AFX306" s="70"/>
      <c r="AFY306" s="70"/>
      <c r="AFZ306" s="70"/>
      <c r="AGA306" s="70"/>
      <c r="AGB306" s="70"/>
      <c r="AGC306" s="70"/>
      <c r="AGD306" s="70"/>
      <c r="AGE306" s="70"/>
      <c r="AGF306" s="70"/>
      <c r="AGG306" s="70"/>
      <c r="AGH306" s="70"/>
      <c r="AGI306" s="70"/>
      <c r="AGJ306" s="70"/>
      <c r="AGK306" s="70"/>
      <c r="AGL306" s="70"/>
      <c r="AGM306" s="70"/>
      <c r="AGN306" s="70"/>
      <c r="AGO306" s="70"/>
      <c r="AGP306" s="70"/>
      <c r="AGQ306" s="70"/>
      <c r="AGR306" s="70"/>
      <c r="AGS306" s="70"/>
      <c r="AGT306" s="70"/>
      <c r="AGU306" s="70"/>
      <c r="AGV306" s="70"/>
      <c r="AGW306" s="70"/>
      <c r="AGX306" s="70"/>
      <c r="AGY306" s="70"/>
      <c r="AGZ306" s="70"/>
      <c r="AHA306" s="70"/>
      <c r="AHB306" s="70"/>
      <c r="AHC306" s="70"/>
      <c r="AHD306" s="70"/>
      <c r="AHE306" s="70"/>
      <c r="AHF306" s="70"/>
      <c r="AHG306" s="70"/>
      <c r="AHH306" s="70"/>
      <c r="AHI306" s="70"/>
      <c r="AHJ306" s="70"/>
      <c r="AHK306" s="70"/>
      <c r="AHL306" s="70"/>
      <c r="AHM306" s="70"/>
      <c r="AHN306" s="70"/>
      <c r="AHO306" s="70"/>
      <c r="AHP306" s="70"/>
      <c r="AHQ306" s="70"/>
      <c r="AHR306" s="70"/>
      <c r="AHS306" s="70"/>
      <c r="AHT306" s="70"/>
      <c r="AHU306" s="70"/>
      <c r="AHV306" s="70"/>
      <c r="AHW306" s="70"/>
      <c r="AHX306" s="70"/>
      <c r="AHY306" s="70"/>
      <c r="AHZ306" s="70"/>
      <c r="AIA306" s="70"/>
      <c r="AIB306" s="70"/>
      <c r="AIC306" s="70"/>
      <c r="AID306" s="70"/>
      <c r="AIE306" s="70"/>
      <c r="AIF306" s="70"/>
      <c r="AIG306" s="70"/>
      <c r="AIH306" s="70"/>
      <c r="AII306" s="70"/>
      <c r="AIJ306" s="70"/>
      <c r="AIK306" s="70"/>
      <c r="AIL306" s="70"/>
      <c r="AIM306" s="70"/>
      <c r="AIN306" s="70"/>
      <c r="AIO306" s="70"/>
      <c r="AIP306" s="70"/>
      <c r="AIQ306" s="70"/>
      <c r="AIR306" s="70"/>
      <c r="AIS306" s="70"/>
      <c r="AIT306" s="70"/>
      <c r="AIU306" s="70"/>
      <c r="AIV306" s="70"/>
      <c r="AIW306" s="70"/>
      <c r="AIX306" s="70"/>
      <c r="AIY306" s="70"/>
      <c r="AIZ306" s="70"/>
      <c r="AJA306" s="70"/>
      <c r="AJB306" s="70"/>
      <c r="AJC306" s="70"/>
      <c r="AJD306" s="70"/>
      <c r="AJE306" s="70"/>
      <c r="AJF306" s="70"/>
      <c r="AJG306" s="70"/>
      <c r="AJH306" s="70"/>
      <c r="AJI306" s="70"/>
      <c r="AJJ306" s="70"/>
      <c r="AJK306" s="70"/>
      <c r="AJL306" s="70"/>
      <c r="AJM306" s="70"/>
      <c r="AJN306" s="70"/>
      <c r="AJO306" s="70"/>
      <c r="AJP306" s="70"/>
      <c r="AJQ306" s="70"/>
      <c r="AJR306" s="70"/>
      <c r="AJS306" s="70"/>
      <c r="AJT306" s="70"/>
      <c r="AJU306" s="70"/>
      <c r="AJV306" s="70"/>
      <c r="AJW306" s="70"/>
      <c r="AJX306" s="70"/>
      <c r="AJY306" s="70"/>
      <c r="AJZ306" s="70"/>
      <c r="AKA306" s="70"/>
      <c r="AKB306" s="70"/>
      <c r="AKC306" s="70"/>
      <c r="AKD306" s="70"/>
      <c r="AKE306" s="70"/>
      <c r="AKF306" s="70"/>
      <c r="AKG306" s="70"/>
      <c r="AKH306" s="70"/>
      <c r="AKI306" s="70"/>
      <c r="AKJ306" s="70"/>
      <c r="AKK306" s="70"/>
      <c r="AKL306" s="70"/>
      <c r="AKM306" s="70"/>
      <c r="AKN306" s="70"/>
      <c r="AKO306" s="70"/>
      <c r="AKP306" s="70"/>
      <c r="AKQ306" s="70"/>
      <c r="AKR306" s="70"/>
      <c r="AKS306" s="70"/>
      <c r="AKT306" s="70"/>
      <c r="AKU306" s="70"/>
      <c r="AKV306" s="70"/>
      <c r="AKW306" s="70"/>
      <c r="AKX306" s="70"/>
      <c r="AKY306" s="70"/>
      <c r="AKZ306" s="70"/>
      <c r="ALA306" s="70"/>
      <c r="ALB306" s="70"/>
      <c r="ALC306" s="70"/>
      <c r="ALD306" s="70"/>
      <c r="ALE306" s="70"/>
      <c r="ALF306" s="70"/>
      <c r="ALG306" s="70"/>
      <c r="ALH306" s="70"/>
      <c r="ALI306" s="70"/>
      <c r="ALJ306" s="70"/>
      <c r="ALK306" s="70"/>
      <c r="ALL306" s="70"/>
      <c r="ALM306" s="70"/>
      <c r="ALN306" s="70"/>
      <c r="ALO306" s="70"/>
      <c r="ALP306" s="70"/>
      <c r="ALQ306" s="70"/>
      <c r="ALR306" s="70"/>
      <c r="ALS306" s="70"/>
      <c r="ALT306" s="70"/>
      <c r="ALU306" s="70"/>
      <c r="ALV306" s="70"/>
      <c r="ALW306" s="70"/>
      <c r="ALX306" s="70"/>
      <c r="ALY306" s="70"/>
      <c r="ALZ306" s="70"/>
      <c r="AMA306" s="70"/>
      <c r="AMB306" s="70"/>
      <c r="AMC306" s="70"/>
      <c r="AMD306" s="70"/>
      <c r="AME306" s="70"/>
      <c r="AMF306" s="70"/>
      <c r="AMG306" s="70"/>
      <c r="AMH306" s="70"/>
      <c r="AMI306" s="70"/>
      <c r="AMJ306" s="70"/>
      <c r="AMK306" s="70"/>
    </row>
    <row r="307" spans="1:1025" s="18" customFormat="1" ht="24.75" customHeight="1" x14ac:dyDescent="0.2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  <c r="AA307" s="71"/>
      <c r="AB307" s="71"/>
      <c r="AC307" s="71"/>
      <c r="AD307" s="71"/>
      <c r="AE307" s="71"/>
      <c r="AF307" s="71"/>
      <c r="AG307" s="71"/>
      <c r="AH307" s="71"/>
      <c r="AI307" s="71"/>
      <c r="AJ307" s="71"/>
      <c r="AK307" s="71"/>
      <c r="AL307" s="71"/>
      <c r="AM307" s="71"/>
      <c r="AN307" s="71"/>
      <c r="AO307" s="71"/>
      <c r="AP307" s="71"/>
      <c r="AQ307" s="71"/>
      <c r="AR307" s="71"/>
      <c r="AS307" s="71"/>
      <c r="AT307" s="71"/>
      <c r="AU307" s="71"/>
      <c r="AV307" s="71"/>
      <c r="AW307" s="71"/>
      <c r="AX307" s="71"/>
      <c r="AY307" s="71"/>
      <c r="AZ307" s="71"/>
      <c r="BA307" s="71"/>
      <c r="BB307" s="71"/>
      <c r="BC307" s="71"/>
      <c r="BD307" s="71"/>
      <c r="BE307" s="71"/>
      <c r="BF307" s="71"/>
      <c r="BG307" s="71"/>
      <c r="BH307" s="71"/>
      <c r="BI307" s="71"/>
      <c r="BJ307" s="71"/>
      <c r="BK307" s="71"/>
      <c r="BL307" s="71"/>
      <c r="BM307" s="71"/>
      <c r="BN307" s="71"/>
      <c r="BO307" s="71"/>
      <c r="BP307" s="71"/>
      <c r="BQ307" s="71"/>
      <c r="BR307" s="71"/>
      <c r="BS307" s="71"/>
      <c r="BT307" s="71"/>
      <c r="BU307" s="71"/>
      <c r="BV307" s="71"/>
      <c r="BW307" s="71"/>
      <c r="BX307" s="71"/>
      <c r="BY307" s="71"/>
      <c r="BZ307" s="71"/>
      <c r="CA307" s="71"/>
      <c r="CB307" s="71"/>
      <c r="CC307" s="71"/>
      <c r="CD307" s="71"/>
      <c r="CE307" s="71"/>
      <c r="CF307" s="71"/>
      <c r="CG307" s="71"/>
      <c r="CH307" s="71"/>
      <c r="CI307" s="71"/>
      <c r="CJ307" s="71"/>
      <c r="CK307" s="71"/>
      <c r="CL307" s="71"/>
      <c r="CM307" s="71"/>
      <c r="CN307" s="71"/>
      <c r="CO307" s="71"/>
      <c r="CP307" s="71"/>
      <c r="CQ307" s="71"/>
      <c r="CR307" s="71"/>
      <c r="CS307" s="71"/>
      <c r="CT307" s="71"/>
      <c r="CU307" s="71"/>
      <c r="CV307" s="71"/>
      <c r="CW307" s="71"/>
      <c r="CX307" s="71"/>
      <c r="CY307" s="71"/>
      <c r="CZ307" s="71"/>
      <c r="DA307" s="71"/>
      <c r="DB307" s="71"/>
      <c r="DC307" s="71"/>
      <c r="DD307" s="71"/>
      <c r="DE307" s="71"/>
      <c r="DF307" s="71"/>
      <c r="DG307" s="71"/>
      <c r="DH307" s="71"/>
      <c r="DI307" s="71"/>
      <c r="DJ307" s="71"/>
      <c r="DK307" s="71"/>
      <c r="DL307" s="71"/>
      <c r="DM307" s="71"/>
      <c r="DN307" s="71"/>
      <c r="DO307" s="71"/>
      <c r="DP307" s="71"/>
      <c r="DQ307" s="71"/>
      <c r="DR307" s="71"/>
      <c r="DS307" s="71"/>
      <c r="DT307" s="71"/>
      <c r="DU307" s="71"/>
      <c r="DV307" s="71"/>
      <c r="DW307" s="71"/>
      <c r="DX307" s="71"/>
      <c r="DY307" s="71"/>
      <c r="DZ307" s="71"/>
      <c r="EA307" s="71"/>
      <c r="EB307" s="71"/>
      <c r="EC307" s="71"/>
      <c r="ED307" s="71"/>
      <c r="EE307" s="71"/>
      <c r="EF307" s="71"/>
      <c r="EG307" s="71"/>
      <c r="EH307" s="71"/>
      <c r="EI307" s="71"/>
      <c r="EJ307" s="71"/>
      <c r="EK307" s="71"/>
      <c r="EL307" s="71"/>
      <c r="EM307" s="71"/>
      <c r="EN307" s="71"/>
      <c r="EO307" s="71"/>
      <c r="EP307" s="71"/>
      <c r="EQ307" s="71"/>
      <c r="ER307" s="71"/>
      <c r="ES307" s="71"/>
      <c r="ET307" s="71"/>
      <c r="EU307" s="71"/>
      <c r="EV307" s="71"/>
      <c r="EW307" s="71"/>
      <c r="EX307" s="71"/>
      <c r="EY307" s="71"/>
      <c r="EZ307" s="71"/>
      <c r="FA307" s="71"/>
      <c r="FB307" s="71"/>
      <c r="FC307" s="71"/>
      <c r="FD307" s="71"/>
      <c r="FE307" s="71"/>
      <c r="FF307" s="71"/>
      <c r="FG307" s="71"/>
      <c r="FH307" s="71"/>
      <c r="FI307" s="71"/>
      <c r="FJ307" s="71"/>
      <c r="FK307" s="71"/>
      <c r="FL307" s="71"/>
      <c r="FM307" s="71"/>
      <c r="FN307" s="71"/>
      <c r="FO307" s="71"/>
      <c r="FP307" s="71"/>
      <c r="FQ307" s="71"/>
      <c r="FR307" s="71"/>
      <c r="FS307" s="71"/>
      <c r="FT307" s="71"/>
      <c r="FU307" s="71"/>
      <c r="FV307" s="71"/>
      <c r="FW307" s="71"/>
      <c r="FX307" s="71"/>
      <c r="FY307" s="71"/>
      <c r="FZ307" s="71"/>
      <c r="GA307" s="71"/>
      <c r="GB307" s="71"/>
      <c r="GC307" s="71"/>
      <c r="GD307" s="71"/>
      <c r="GE307" s="71"/>
      <c r="GF307" s="71"/>
      <c r="GG307" s="71"/>
      <c r="GH307" s="71"/>
      <c r="GI307" s="71"/>
      <c r="GJ307" s="71"/>
      <c r="GK307" s="71"/>
      <c r="GL307" s="71"/>
      <c r="GM307" s="71"/>
      <c r="GN307" s="71"/>
      <c r="GO307" s="71"/>
      <c r="GP307" s="71"/>
      <c r="GQ307" s="71"/>
      <c r="GR307" s="71"/>
      <c r="GS307" s="71"/>
      <c r="GT307" s="71"/>
      <c r="GU307" s="71"/>
      <c r="GV307" s="71"/>
      <c r="GW307" s="71"/>
      <c r="GX307" s="71"/>
      <c r="GY307" s="71"/>
      <c r="GZ307" s="71"/>
      <c r="HA307" s="71"/>
      <c r="HB307" s="71"/>
      <c r="HC307" s="71"/>
      <c r="HD307" s="71"/>
      <c r="HE307" s="71"/>
      <c r="HF307" s="71"/>
      <c r="HG307" s="71"/>
      <c r="HH307" s="71"/>
      <c r="HI307" s="71"/>
      <c r="HJ307" s="71"/>
      <c r="HK307" s="71"/>
      <c r="HL307" s="71"/>
      <c r="HM307" s="71"/>
      <c r="HN307" s="71"/>
      <c r="HO307" s="71"/>
      <c r="HP307" s="71"/>
      <c r="HQ307" s="71"/>
      <c r="HR307" s="71"/>
      <c r="HS307" s="71"/>
      <c r="HT307" s="71"/>
      <c r="HU307" s="71"/>
      <c r="HV307" s="71"/>
      <c r="HW307" s="71"/>
      <c r="HX307" s="71"/>
      <c r="HY307" s="71"/>
      <c r="HZ307" s="71"/>
      <c r="IA307" s="71"/>
      <c r="IB307" s="71"/>
      <c r="IC307" s="71"/>
      <c r="ID307" s="71"/>
      <c r="IE307" s="71"/>
      <c r="IF307" s="71"/>
      <c r="IG307" s="71"/>
      <c r="IH307" s="71"/>
      <c r="II307" s="71"/>
      <c r="IJ307" s="71"/>
      <c r="IK307" s="71"/>
      <c r="IL307" s="71"/>
      <c r="IM307" s="71"/>
      <c r="IN307" s="71"/>
      <c r="IO307" s="71"/>
      <c r="IP307" s="71"/>
      <c r="IQ307" s="71"/>
      <c r="IR307" s="71"/>
      <c r="IS307" s="71"/>
      <c r="IT307" s="71"/>
      <c r="IU307" s="71"/>
      <c r="IV307" s="71"/>
      <c r="IW307" s="71"/>
      <c r="IX307" s="71"/>
      <c r="IY307" s="71"/>
      <c r="IZ307" s="71"/>
      <c r="JA307" s="71"/>
      <c r="JB307" s="71"/>
      <c r="JC307" s="71"/>
      <c r="JD307" s="71"/>
      <c r="JE307" s="71"/>
      <c r="JF307" s="71"/>
      <c r="JG307" s="71"/>
      <c r="JH307" s="71"/>
      <c r="JI307" s="71"/>
      <c r="JJ307" s="71"/>
      <c r="JK307" s="71"/>
      <c r="JL307" s="71"/>
      <c r="JM307" s="71"/>
      <c r="JN307" s="71"/>
      <c r="JO307" s="71"/>
      <c r="JP307" s="71"/>
      <c r="JQ307" s="71"/>
      <c r="JR307" s="71"/>
      <c r="JS307" s="71"/>
      <c r="JT307" s="71"/>
      <c r="JU307" s="71"/>
      <c r="JV307" s="71"/>
      <c r="JW307" s="71"/>
      <c r="JX307" s="71"/>
      <c r="JY307" s="71"/>
      <c r="JZ307" s="71"/>
      <c r="KA307" s="71"/>
      <c r="KB307" s="71"/>
      <c r="KC307" s="71"/>
      <c r="KD307" s="71"/>
      <c r="KE307" s="71"/>
      <c r="KF307" s="71"/>
      <c r="KG307" s="71"/>
      <c r="KH307" s="71"/>
      <c r="KI307" s="71"/>
      <c r="KJ307" s="71"/>
      <c r="KK307" s="71"/>
      <c r="KL307" s="71"/>
      <c r="KM307" s="71"/>
      <c r="KN307" s="71"/>
      <c r="KO307" s="71"/>
      <c r="KP307" s="71"/>
      <c r="KQ307" s="71"/>
      <c r="KR307" s="71"/>
      <c r="KS307" s="71"/>
      <c r="KT307" s="71"/>
      <c r="KU307" s="71"/>
      <c r="KV307" s="71"/>
      <c r="KW307" s="71"/>
      <c r="KX307" s="71"/>
      <c r="KY307" s="71"/>
      <c r="KZ307" s="71"/>
      <c r="LA307" s="71"/>
      <c r="LB307" s="71"/>
      <c r="LC307" s="71"/>
      <c r="LD307" s="71"/>
      <c r="LE307" s="71"/>
      <c r="LF307" s="71"/>
      <c r="LG307" s="71"/>
      <c r="LH307" s="71"/>
      <c r="LI307" s="71"/>
      <c r="LJ307" s="71"/>
      <c r="LK307" s="71"/>
      <c r="LL307" s="80"/>
      <c r="LM307" s="81" t="s">
        <v>56</v>
      </c>
      <c r="LN307" s="82" t="s">
        <v>57</v>
      </c>
      <c r="LO307" s="82" t="s">
        <v>58</v>
      </c>
      <c r="LP307" s="81" t="s">
        <v>59</v>
      </c>
      <c r="LQ307" s="80"/>
      <c r="LR307" s="81" t="s">
        <v>57</v>
      </c>
      <c r="LS307" s="81" t="s">
        <v>58</v>
      </c>
      <c r="LT307" s="81" t="s">
        <v>59</v>
      </c>
      <c r="LU307" s="3"/>
      <c r="LV307" s="81" t="s">
        <v>57</v>
      </c>
      <c r="LW307" s="81" t="s">
        <v>58</v>
      </c>
      <c r="LX307" s="81" t="s">
        <v>59</v>
      </c>
      <c r="LY307" s="3"/>
      <c r="LZ307" s="81" t="s">
        <v>57</v>
      </c>
      <c r="MA307" s="81" t="s">
        <v>58</v>
      </c>
      <c r="MB307" s="81" t="s">
        <v>59</v>
      </c>
      <c r="MC307" s="1"/>
      <c r="MD307" s="83" t="s">
        <v>57</v>
      </c>
      <c r="ME307" s="83" t="s">
        <v>58</v>
      </c>
      <c r="MF307" s="83" t="s">
        <v>59</v>
      </c>
      <c r="MG307" s="1"/>
      <c r="MH307" s="83" t="s">
        <v>57</v>
      </c>
      <c r="MI307" s="83" t="s">
        <v>58</v>
      </c>
      <c r="MJ307" s="83" t="s">
        <v>59</v>
      </c>
      <c r="MK307" s="71"/>
      <c r="ML307" s="71"/>
      <c r="MM307" s="71"/>
      <c r="MN307" s="84" t="s">
        <v>60</v>
      </c>
      <c r="MO307" s="71"/>
      <c r="MP307" s="71"/>
      <c r="MQ307" s="71"/>
      <c r="MR307" s="71"/>
      <c r="MS307" s="71"/>
      <c r="MT307" s="71"/>
      <c r="MU307" s="71"/>
      <c r="MV307" s="71"/>
      <c r="MW307" s="71"/>
      <c r="MX307" s="71"/>
      <c r="MY307" s="71"/>
      <c r="MZ307" s="71"/>
      <c r="NA307" s="71"/>
      <c r="NB307" s="71"/>
      <c r="NC307" s="71"/>
      <c r="ND307" s="71"/>
      <c r="NE307" s="71"/>
      <c r="NF307" s="71"/>
      <c r="NG307" s="71"/>
      <c r="NH307" s="71"/>
      <c r="NI307" s="71"/>
      <c r="NJ307" s="71"/>
      <c r="NK307" s="71"/>
      <c r="NL307" s="71"/>
      <c r="NM307" s="71"/>
      <c r="NN307" s="71"/>
      <c r="NO307" s="71"/>
      <c r="NP307" s="71"/>
      <c r="NQ307" s="71"/>
      <c r="NR307" s="71"/>
      <c r="NS307" s="71"/>
      <c r="NT307" s="71"/>
      <c r="NU307" s="71"/>
      <c r="NV307" s="71"/>
      <c r="NW307" s="71"/>
      <c r="NX307" s="71"/>
      <c r="NY307" s="71"/>
      <c r="NZ307" s="71"/>
      <c r="OA307" s="71"/>
      <c r="OB307" s="71"/>
      <c r="OC307" s="71"/>
      <c r="OD307" s="71"/>
      <c r="OE307" s="71"/>
      <c r="OF307" s="71"/>
      <c r="OG307" s="71"/>
      <c r="OH307" s="71"/>
      <c r="OI307" s="71"/>
      <c r="OJ307" s="71"/>
      <c r="OK307" s="71"/>
      <c r="OL307" s="71"/>
      <c r="OM307" s="71"/>
      <c r="ON307" s="71"/>
      <c r="OO307" s="71"/>
      <c r="OP307" s="71"/>
      <c r="OQ307" s="71"/>
      <c r="OR307" s="71"/>
      <c r="OS307" s="71"/>
      <c r="OT307" s="71"/>
      <c r="OU307" s="71"/>
      <c r="OV307" s="71"/>
      <c r="OW307" s="71"/>
      <c r="OX307" s="71"/>
      <c r="OY307" s="71"/>
      <c r="OZ307" s="71"/>
      <c r="PA307" s="71"/>
      <c r="PB307" s="71"/>
      <c r="PC307" s="71"/>
      <c r="PD307" s="71"/>
      <c r="PE307" s="71"/>
      <c r="PF307" s="71"/>
      <c r="PG307" s="71"/>
      <c r="PH307" s="71"/>
      <c r="PI307" s="71"/>
      <c r="PJ307" s="71"/>
      <c r="PK307" s="71"/>
      <c r="PL307" s="71"/>
      <c r="PM307" s="71"/>
      <c r="PN307" s="71"/>
      <c r="PO307" s="71"/>
      <c r="PP307" s="71"/>
      <c r="PQ307" s="71"/>
      <c r="PR307" s="71"/>
      <c r="PS307" s="71"/>
      <c r="PT307" s="71"/>
      <c r="PU307" s="71"/>
      <c r="PV307" s="71"/>
      <c r="PW307" s="71"/>
      <c r="PX307" s="71"/>
      <c r="PY307" s="71"/>
      <c r="PZ307" s="71"/>
      <c r="QA307" s="71"/>
      <c r="QB307" s="71"/>
      <c r="QC307" s="71"/>
      <c r="QD307" s="71"/>
      <c r="QE307" s="71"/>
      <c r="QF307" s="71"/>
      <c r="QG307" s="71"/>
      <c r="QH307" s="71"/>
      <c r="QI307" s="71"/>
      <c r="QJ307" s="71"/>
      <c r="QK307" s="71"/>
      <c r="QL307" s="71"/>
      <c r="QM307" s="71"/>
      <c r="QN307" s="71"/>
      <c r="QO307" s="71"/>
      <c r="QP307" s="71"/>
      <c r="QQ307" s="71"/>
      <c r="QR307" s="71"/>
      <c r="QS307" s="71"/>
      <c r="QT307" s="71"/>
      <c r="QU307" s="71"/>
      <c r="QV307" s="71"/>
      <c r="QW307" s="71"/>
      <c r="QX307" s="71"/>
      <c r="QY307" s="71"/>
      <c r="QZ307" s="71"/>
      <c r="RA307" s="71"/>
      <c r="RB307" s="71"/>
      <c r="RC307" s="71"/>
      <c r="RD307" s="71"/>
      <c r="RE307" s="71"/>
      <c r="RF307" s="71"/>
      <c r="RG307" s="71"/>
      <c r="RH307" s="71"/>
      <c r="RI307" s="71"/>
      <c r="RJ307" s="71"/>
      <c r="RK307" s="71"/>
      <c r="RL307" s="71"/>
      <c r="RM307" s="71"/>
      <c r="RN307" s="71"/>
      <c r="RO307" s="71"/>
      <c r="RP307" s="71"/>
      <c r="RQ307" s="71"/>
      <c r="RR307" s="71"/>
      <c r="RS307" s="71"/>
      <c r="RT307" s="71"/>
      <c r="RU307" s="71"/>
      <c r="RV307" s="71"/>
      <c r="RW307" s="71"/>
      <c r="RX307" s="71"/>
      <c r="RY307" s="71"/>
      <c r="RZ307" s="71"/>
      <c r="SA307" s="71"/>
      <c r="SB307" s="71"/>
      <c r="SC307" s="71"/>
      <c r="SD307" s="71"/>
      <c r="SE307" s="71"/>
      <c r="SF307" s="71"/>
      <c r="SG307" s="71"/>
      <c r="SH307" s="71"/>
      <c r="SI307" s="71"/>
      <c r="SJ307" s="71"/>
      <c r="SK307" s="71"/>
      <c r="SL307" s="71"/>
      <c r="SM307" s="71"/>
      <c r="SN307" s="71"/>
      <c r="SO307" s="71"/>
      <c r="SP307" s="71"/>
      <c r="SQ307" s="71"/>
      <c r="SR307" s="71"/>
      <c r="SS307" s="71"/>
      <c r="ST307" s="71"/>
      <c r="SU307" s="71"/>
      <c r="SV307" s="71"/>
      <c r="SW307" s="71"/>
      <c r="SX307" s="71"/>
      <c r="SY307" s="71"/>
      <c r="SZ307" s="71"/>
      <c r="TA307" s="71"/>
      <c r="TB307" s="71"/>
      <c r="TC307" s="71"/>
      <c r="TD307" s="71"/>
      <c r="TE307" s="71"/>
      <c r="TF307" s="71"/>
      <c r="TG307" s="71"/>
      <c r="TH307" s="71"/>
      <c r="TI307" s="71"/>
      <c r="TJ307" s="71"/>
      <c r="TK307" s="71"/>
      <c r="TL307" s="71"/>
      <c r="TM307" s="71"/>
      <c r="TN307" s="71"/>
      <c r="TO307" s="71"/>
      <c r="TP307" s="71"/>
      <c r="TQ307" s="71"/>
      <c r="TR307" s="71"/>
      <c r="TS307" s="71"/>
      <c r="TT307" s="71"/>
      <c r="TU307" s="71"/>
      <c r="TV307" s="71"/>
      <c r="TW307" s="71"/>
      <c r="TX307" s="71"/>
      <c r="TY307" s="71"/>
      <c r="TZ307" s="71"/>
      <c r="UA307" s="71"/>
      <c r="UB307" s="71"/>
      <c r="UC307" s="71"/>
      <c r="UD307" s="71"/>
      <c r="UE307" s="71"/>
      <c r="UF307" s="71"/>
      <c r="UG307" s="71"/>
      <c r="UH307" s="71"/>
      <c r="UI307" s="71"/>
      <c r="UJ307" s="71"/>
      <c r="UK307" s="71"/>
      <c r="UL307" s="71"/>
      <c r="UM307" s="71"/>
      <c r="UN307" s="71"/>
      <c r="UO307" s="71"/>
      <c r="UP307" s="71"/>
      <c r="UQ307" s="71"/>
      <c r="UR307" s="71"/>
      <c r="US307" s="71"/>
      <c r="UT307" s="71"/>
      <c r="UU307" s="71"/>
      <c r="UV307" s="71"/>
      <c r="UW307" s="71"/>
      <c r="UX307" s="71"/>
      <c r="UY307" s="71"/>
      <c r="UZ307" s="71"/>
      <c r="VA307" s="71"/>
      <c r="VB307" s="71"/>
      <c r="VC307" s="71"/>
      <c r="VD307" s="71"/>
      <c r="VE307" s="71"/>
      <c r="VF307" s="71"/>
      <c r="VG307" s="71"/>
      <c r="VH307" s="71"/>
      <c r="VI307" s="71"/>
      <c r="VJ307" s="71"/>
      <c r="VK307" s="71"/>
      <c r="VL307" s="71"/>
      <c r="VM307" s="71"/>
      <c r="VN307" s="71"/>
      <c r="VO307" s="71"/>
      <c r="VP307" s="71"/>
      <c r="VQ307" s="71"/>
      <c r="VR307" s="71"/>
      <c r="VS307" s="71"/>
      <c r="VT307" s="71"/>
      <c r="VU307" s="71"/>
      <c r="VV307" s="71"/>
      <c r="VW307" s="71"/>
      <c r="VX307" s="71"/>
      <c r="VY307" s="71"/>
      <c r="VZ307" s="71"/>
      <c r="WA307" s="71"/>
      <c r="WB307" s="71"/>
      <c r="WC307" s="71"/>
      <c r="WD307" s="71"/>
      <c r="WE307" s="71"/>
      <c r="WF307" s="71"/>
      <c r="WG307" s="71"/>
      <c r="WH307" s="71"/>
      <c r="WI307" s="71"/>
      <c r="WJ307" s="71"/>
      <c r="WK307" s="71"/>
      <c r="WL307" s="71"/>
      <c r="WM307" s="71"/>
      <c r="WN307" s="71"/>
      <c r="WO307" s="71"/>
      <c r="WP307" s="71"/>
      <c r="WQ307" s="71"/>
      <c r="WR307" s="71"/>
      <c r="WS307" s="71"/>
      <c r="WT307" s="71"/>
      <c r="WU307" s="71"/>
      <c r="WV307" s="71"/>
      <c r="WW307" s="71"/>
      <c r="WX307" s="71"/>
      <c r="WY307" s="71"/>
      <c r="WZ307" s="71"/>
      <c r="XA307" s="71"/>
      <c r="XB307" s="71"/>
      <c r="XC307" s="71"/>
      <c r="XD307" s="71"/>
      <c r="XE307" s="71"/>
      <c r="XF307" s="71"/>
      <c r="XG307" s="71"/>
      <c r="XH307" s="71"/>
      <c r="XI307" s="71"/>
      <c r="XJ307" s="71"/>
      <c r="XK307" s="71"/>
      <c r="XL307" s="71"/>
      <c r="XM307" s="71"/>
      <c r="XN307" s="71"/>
      <c r="XO307" s="71"/>
      <c r="XP307" s="71"/>
      <c r="XQ307" s="71"/>
      <c r="XR307" s="71"/>
      <c r="XS307" s="71"/>
      <c r="XT307" s="71"/>
      <c r="XU307" s="71"/>
      <c r="XV307" s="71"/>
      <c r="XW307" s="71"/>
      <c r="XX307" s="71"/>
      <c r="XY307" s="71"/>
      <c r="XZ307" s="71"/>
      <c r="YA307" s="71"/>
      <c r="YB307" s="71"/>
      <c r="YC307" s="71"/>
      <c r="YD307" s="71"/>
      <c r="YE307" s="71"/>
      <c r="YF307" s="71"/>
      <c r="YG307" s="71"/>
      <c r="YH307" s="71"/>
      <c r="YI307" s="71"/>
      <c r="YJ307" s="71"/>
      <c r="YK307" s="71"/>
      <c r="YL307" s="71"/>
      <c r="YM307" s="71"/>
      <c r="YN307" s="71"/>
      <c r="YO307" s="71"/>
      <c r="YP307" s="71"/>
      <c r="YQ307" s="71"/>
      <c r="YR307" s="71"/>
      <c r="YS307" s="71"/>
      <c r="YT307" s="71"/>
      <c r="YU307" s="71"/>
      <c r="YV307" s="71"/>
      <c r="YW307" s="71"/>
      <c r="YX307" s="71"/>
      <c r="YY307" s="71"/>
      <c r="YZ307" s="71"/>
      <c r="ZA307" s="71"/>
      <c r="ZB307" s="71"/>
      <c r="ZC307" s="71"/>
      <c r="ZD307" s="71"/>
      <c r="ZE307" s="71"/>
      <c r="ZF307" s="71"/>
      <c r="ZG307" s="71"/>
      <c r="ZH307" s="71"/>
      <c r="ZI307" s="71"/>
      <c r="ZJ307" s="71"/>
      <c r="ZK307" s="71"/>
      <c r="ZL307" s="71"/>
      <c r="ZM307" s="71"/>
      <c r="ZN307" s="71"/>
      <c r="ZO307" s="71"/>
      <c r="ZP307" s="71"/>
      <c r="ZQ307" s="71"/>
      <c r="ZR307" s="71"/>
      <c r="ZS307" s="71"/>
      <c r="ZT307" s="71"/>
      <c r="ZU307" s="71"/>
      <c r="ZV307" s="71"/>
      <c r="ZW307" s="71"/>
      <c r="ZX307" s="71"/>
      <c r="ZY307" s="71"/>
      <c r="ZZ307" s="71"/>
      <c r="AAA307" s="71"/>
      <c r="AAB307" s="71"/>
      <c r="AAC307" s="71"/>
      <c r="AAD307" s="71"/>
      <c r="AAE307" s="71"/>
      <c r="AAF307" s="71"/>
      <c r="AAG307" s="71"/>
      <c r="AAH307" s="71"/>
      <c r="AAI307" s="71"/>
      <c r="AAJ307" s="71"/>
      <c r="AAK307" s="71"/>
      <c r="AAL307" s="71"/>
      <c r="AAM307" s="71"/>
      <c r="AAN307" s="71"/>
      <c r="AAO307" s="71"/>
      <c r="AAP307" s="71"/>
      <c r="AAQ307" s="71"/>
      <c r="AAR307" s="71"/>
      <c r="AAS307" s="71"/>
      <c r="AAT307" s="71"/>
      <c r="AAU307" s="71"/>
      <c r="AAV307" s="71"/>
      <c r="AAW307" s="71"/>
      <c r="AAX307" s="71"/>
      <c r="AAY307" s="71"/>
      <c r="AAZ307" s="71"/>
      <c r="ABA307" s="71"/>
      <c r="ABB307" s="71"/>
      <c r="ABC307" s="71"/>
      <c r="ABD307" s="71"/>
      <c r="ABE307" s="71"/>
      <c r="ABF307" s="71"/>
      <c r="ABG307" s="71"/>
      <c r="ABH307" s="71"/>
      <c r="ABI307" s="71"/>
      <c r="ABJ307" s="71"/>
      <c r="ABK307" s="71"/>
      <c r="ABL307" s="71"/>
      <c r="ABM307" s="71"/>
      <c r="ABN307" s="71"/>
      <c r="ABO307" s="71"/>
      <c r="ABP307" s="71"/>
      <c r="ABQ307" s="71"/>
      <c r="ABR307" s="71"/>
      <c r="ABS307" s="71"/>
      <c r="ABT307" s="71"/>
      <c r="ABU307" s="71"/>
      <c r="ABV307" s="71"/>
      <c r="ABW307" s="71"/>
      <c r="ABX307" s="71"/>
      <c r="ABY307" s="71"/>
      <c r="ABZ307" s="71"/>
      <c r="ACA307" s="71"/>
      <c r="ACB307" s="71"/>
      <c r="ACC307" s="71"/>
      <c r="ACD307" s="71"/>
      <c r="ACE307" s="71"/>
      <c r="ACF307" s="71"/>
      <c r="ACG307" s="71"/>
      <c r="ACH307" s="71"/>
      <c r="ACI307" s="71"/>
      <c r="ACJ307" s="71"/>
      <c r="ACK307" s="71"/>
      <c r="ACL307" s="71"/>
      <c r="ACM307" s="71"/>
      <c r="ACN307" s="71"/>
      <c r="ACO307" s="71"/>
      <c r="ACP307" s="71"/>
      <c r="ACQ307" s="71"/>
      <c r="ACR307" s="71"/>
      <c r="ACS307" s="71"/>
      <c r="ACT307" s="71"/>
      <c r="ACU307" s="71"/>
      <c r="ACV307" s="71"/>
      <c r="ACW307" s="71"/>
      <c r="ACX307" s="71"/>
      <c r="ACY307" s="71"/>
      <c r="ACZ307" s="71"/>
      <c r="ADA307" s="71"/>
      <c r="ADB307" s="71"/>
      <c r="ADC307" s="71"/>
      <c r="ADD307" s="71"/>
      <c r="ADE307" s="71"/>
      <c r="ADF307" s="71"/>
      <c r="ADG307" s="71"/>
      <c r="ADH307" s="71"/>
      <c r="ADI307" s="71"/>
      <c r="ADJ307" s="71"/>
      <c r="ADK307" s="71"/>
      <c r="ADL307" s="71"/>
      <c r="ADM307" s="71"/>
      <c r="ADN307" s="71"/>
      <c r="ADO307" s="71"/>
      <c r="ADP307" s="71"/>
      <c r="ADQ307" s="71"/>
      <c r="ADR307" s="71"/>
      <c r="ADS307" s="71"/>
      <c r="ADT307" s="71"/>
      <c r="ADU307" s="71"/>
      <c r="ADV307" s="71"/>
      <c r="ADW307" s="71"/>
      <c r="ADX307" s="71"/>
      <c r="ADY307" s="71"/>
      <c r="ADZ307" s="71"/>
      <c r="AEA307" s="71"/>
      <c r="AEB307" s="71"/>
      <c r="AEC307" s="71"/>
      <c r="AED307" s="71"/>
      <c r="AEE307" s="71"/>
      <c r="AEF307" s="71"/>
      <c r="AEG307" s="71"/>
      <c r="AEH307" s="71"/>
      <c r="AEI307" s="71"/>
      <c r="AEJ307" s="71"/>
      <c r="AEK307" s="71"/>
      <c r="AEL307" s="71"/>
      <c r="AEM307" s="71"/>
      <c r="AEN307" s="71"/>
      <c r="AEO307" s="71"/>
      <c r="AEP307" s="71"/>
      <c r="AEQ307" s="71"/>
      <c r="AER307" s="71"/>
      <c r="AES307" s="71"/>
      <c r="AET307" s="71"/>
      <c r="AEU307" s="71"/>
      <c r="AEV307" s="71"/>
      <c r="AEW307" s="71"/>
      <c r="AEX307" s="71"/>
      <c r="AEY307" s="71"/>
      <c r="AEZ307" s="71"/>
      <c r="AFA307" s="71"/>
      <c r="AFB307" s="71"/>
      <c r="AFC307" s="71"/>
      <c r="AFD307" s="71"/>
      <c r="AFE307" s="71"/>
      <c r="AFF307" s="71"/>
      <c r="AFG307" s="71"/>
      <c r="AFH307" s="71"/>
      <c r="AFI307" s="71"/>
      <c r="AFJ307" s="71"/>
      <c r="AFK307" s="71"/>
      <c r="AFL307" s="71"/>
      <c r="AFM307" s="71"/>
      <c r="AFN307" s="71"/>
      <c r="AFO307" s="71"/>
      <c r="AFP307" s="71"/>
      <c r="AFQ307" s="71"/>
      <c r="AFR307" s="71"/>
      <c r="AFS307" s="71"/>
      <c r="AFT307" s="71"/>
      <c r="AFU307" s="71"/>
      <c r="AFV307" s="71"/>
      <c r="AFW307" s="71"/>
      <c r="AFX307" s="71"/>
      <c r="AFY307" s="71"/>
      <c r="AFZ307" s="71"/>
      <c r="AGA307" s="71"/>
      <c r="AGB307" s="71"/>
      <c r="AGC307" s="71"/>
      <c r="AGD307" s="71"/>
      <c r="AGE307" s="71"/>
      <c r="AGF307" s="71"/>
      <c r="AGG307" s="71"/>
      <c r="AGH307" s="71"/>
      <c r="AGI307" s="71"/>
      <c r="AGJ307" s="71"/>
      <c r="AGK307" s="71"/>
      <c r="AGL307" s="71"/>
      <c r="AGM307" s="71"/>
      <c r="AGN307" s="71"/>
      <c r="AGO307" s="71"/>
      <c r="AGP307" s="71"/>
      <c r="AGQ307" s="71"/>
      <c r="AGR307" s="71"/>
      <c r="AGS307" s="71"/>
      <c r="AGT307" s="71"/>
      <c r="AGU307" s="71"/>
      <c r="AGV307" s="71"/>
      <c r="AGW307" s="71"/>
      <c r="AGX307" s="71"/>
      <c r="AGY307" s="71"/>
      <c r="AGZ307" s="71"/>
      <c r="AHA307" s="71"/>
      <c r="AHB307" s="71"/>
      <c r="AHC307" s="71"/>
      <c r="AHD307" s="71"/>
      <c r="AHE307" s="71"/>
      <c r="AHF307" s="71"/>
      <c r="AHG307" s="71"/>
      <c r="AHH307" s="71"/>
      <c r="AHI307" s="71"/>
      <c r="AHJ307" s="71"/>
      <c r="AHK307" s="71"/>
      <c r="AHL307" s="71"/>
      <c r="AHM307" s="71"/>
      <c r="AHN307" s="71"/>
      <c r="AHO307" s="71"/>
      <c r="AHP307" s="71"/>
      <c r="AHQ307" s="71"/>
      <c r="AHR307" s="71"/>
      <c r="AHS307" s="71"/>
      <c r="AHT307" s="71"/>
      <c r="AHU307" s="71"/>
      <c r="AHV307" s="71"/>
      <c r="AHW307" s="71"/>
      <c r="AHX307" s="71"/>
      <c r="AHY307" s="71"/>
      <c r="AHZ307" s="71"/>
      <c r="AIA307" s="71"/>
      <c r="AIB307" s="71"/>
      <c r="AIC307" s="71"/>
      <c r="AID307" s="71"/>
      <c r="AIE307" s="71"/>
      <c r="AIF307" s="71"/>
      <c r="AIG307" s="71"/>
      <c r="AIH307" s="71"/>
      <c r="AII307" s="71"/>
      <c r="AIJ307" s="71"/>
      <c r="AIK307" s="71"/>
      <c r="AIL307" s="71"/>
      <c r="AIM307" s="71"/>
      <c r="AIN307" s="71"/>
      <c r="AIO307" s="71"/>
      <c r="AIP307" s="71"/>
      <c r="AIQ307" s="71"/>
      <c r="AIR307" s="71"/>
      <c r="AIS307" s="71"/>
      <c r="AIT307" s="71"/>
      <c r="AIU307" s="71"/>
      <c r="AIV307" s="71"/>
      <c r="AIW307" s="71"/>
      <c r="AIX307" s="71"/>
      <c r="AIY307" s="71"/>
      <c r="AIZ307" s="71"/>
      <c r="AJA307" s="71"/>
      <c r="AJB307" s="71"/>
      <c r="AJC307" s="71"/>
      <c r="AJD307" s="71"/>
      <c r="AJE307" s="71"/>
      <c r="AJF307" s="71"/>
      <c r="AJG307" s="71"/>
      <c r="AJH307" s="71"/>
      <c r="AJI307" s="71"/>
      <c r="AJJ307" s="71"/>
      <c r="AJK307" s="71"/>
      <c r="AJL307" s="71"/>
      <c r="AJM307" s="71"/>
      <c r="AJN307" s="71"/>
      <c r="AJO307" s="71"/>
      <c r="AJP307" s="71"/>
      <c r="AJQ307" s="71"/>
      <c r="AJR307" s="71"/>
      <c r="AJS307" s="71"/>
      <c r="AJT307" s="71"/>
      <c r="AJU307" s="71"/>
      <c r="AJV307" s="71"/>
      <c r="AJW307" s="71"/>
      <c r="AJX307" s="71"/>
      <c r="AJY307" s="71"/>
      <c r="AJZ307" s="71"/>
      <c r="AKA307" s="71"/>
      <c r="AKB307" s="71"/>
      <c r="AKC307" s="71"/>
      <c r="AKD307" s="71"/>
      <c r="AKE307" s="71"/>
      <c r="AKF307" s="71"/>
      <c r="AKG307" s="71"/>
      <c r="AKH307" s="71"/>
      <c r="AKI307" s="71"/>
      <c r="AKJ307" s="71"/>
      <c r="AKK307" s="71"/>
      <c r="AKL307" s="71"/>
      <c r="AKM307" s="71"/>
      <c r="AKN307" s="71"/>
      <c r="AKO307" s="71"/>
      <c r="AKP307" s="71"/>
      <c r="AKQ307" s="71"/>
      <c r="AKR307" s="71"/>
      <c r="AKS307" s="71"/>
      <c r="AKT307" s="71"/>
      <c r="AKU307" s="71"/>
      <c r="AKV307" s="71"/>
      <c r="AKW307" s="71"/>
      <c r="AKX307" s="71"/>
      <c r="AKY307" s="71"/>
      <c r="AKZ307" s="71"/>
      <c r="ALA307" s="71"/>
      <c r="ALB307" s="71"/>
      <c r="ALC307" s="71"/>
      <c r="ALD307" s="71"/>
      <c r="ALE307" s="71"/>
      <c r="ALF307" s="71"/>
      <c r="ALG307" s="71"/>
      <c r="ALH307" s="71"/>
      <c r="ALI307" s="71"/>
      <c r="ALJ307" s="71"/>
      <c r="ALK307" s="71"/>
      <c r="ALL307" s="71"/>
      <c r="ALM307" s="71"/>
      <c r="ALN307" s="71"/>
      <c r="ALO307" s="71"/>
      <c r="ALP307" s="71"/>
      <c r="ALQ307" s="71"/>
      <c r="ALR307" s="71"/>
      <c r="ALS307" s="71"/>
      <c r="ALT307" s="71"/>
      <c r="ALU307" s="71"/>
      <c r="ALV307" s="71"/>
      <c r="ALW307" s="71"/>
      <c r="ALX307" s="71"/>
      <c r="ALY307" s="71"/>
      <c r="ALZ307" s="71"/>
      <c r="AMA307" s="71"/>
      <c r="AMB307" s="71"/>
      <c r="AMC307" s="71"/>
      <c r="AMD307" s="71"/>
      <c r="AME307" s="71"/>
      <c r="AMF307" s="71"/>
      <c r="AMG307" s="71"/>
      <c r="AMH307" s="71"/>
      <c r="AMI307" s="71"/>
      <c r="AMJ307" s="71"/>
      <c r="AMK307" s="71"/>
    </row>
    <row r="308" spans="1:1025" s="1" customFormat="1" ht="24.75" customHeight="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  <c r="BS308" s="18"/>
      <c r="BT308" s="18"/>
      <c r="BU308" s="18"/>
      <c r="BV308" s="18"/>
      <c r="BW308" s="18"/>
      <c r="BX308" s="18"/>
      <c r="BY308" s="18"/>
      <c r="BZ308" s="18"/>
      <c r="CA308" s="18"/>
      <c r="CB308" s="18"/>
      <c r="CC308" s="18"/>
      <c r="CD308" s="18"/>
      <c r="CE308" s="18"/>
      <c r="CF308" s="1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  <c r="CX308" s="18"/>
      <c r="CY308" s="18"/>
      <c r="CZ308" s="18"/>
      <c r="DA308" s="18"/>
      <c r="DB308" s="18"/>
      <c r="DC308" s="18"/>
      <c r="DD308" s="18"/>
      <c r="DE308" s="18"/>
      <c r="DF308" s="18"/>
      <c r="DG308" s="18"/>
      <c r="DH308" s="18"/>
      <c r="DI308" s="18"/>
      <c r="DJ308" s="18"/>
      <c r="DK308" s="18"/>
      <c r="DL308" s="18"/>
      <c r="DM308" s="18"/>
      <c r="DN308" s="18"/>
      <c r="DO308" s="18"/>
      <c r="DP308" s="18"/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/>
      <c r="EG308" s="18"/>
      <c r="EH308" s="18"/>
      <c r="EI308" s="18"/>
      <c r="EJ308" s="18"/>
      <c r="EK308" s="18"/>
      <c r="EL308" s="18"/>
      <c r="EM308" s="18"/>
      <c r="EN308" s="18"/>
      <c r="EO308" s="18"/>
      <c r="EP308" s="18"/>
      <c r="EQ308" s="18"/>
      <c r="ER308" s="18"/>
      <c r="ES308" s="18"/>
      <c r="ET308" s="18"/>
      <c r="EU308" s="18"/>
      <c r="EV308" s="18"/>
      <c r="EW308" s="18"/>
      <c r="EX308" s="18"/>
      <c r="EY308" s="18"/>
      <c r="EZ308" s="18"/>
      <c r="FA308" s="18"/>
      <c r="FB308" s="18"/>
      <c r="FC308" s="18"/>
      <c r="FD308" s="18"/>
      <c r="FE308" s="18"/>
      <c r="FF308" s="18"/>
      <c r="FG308" s="18"/>
      <c r="FH308" s="18"/>
      <c r="FI308" s="18"/>
      <c r="FJ308" s="18"/>
      <c r="FK308" s="18"/>
      <c r="FL308" s="18"/>
      <c r="FM308" s="18"/>
      <c r="FN308" s="18"/>
      <c r="FO308" s="18"/>
      <c r="FP308" s="18"/>
      <c r="FQ308" s="18"/>
      <c r="FR308" s="18"/>
      <c r="FS308" s="18"/>
      <c r="FT308" s="18"/>
      <c r="FU308" s="18"/>
      <c r="FV308" s="18"/>
      <c r="FW308" s="18"/>
      <c r="FX308" s="18"/>
      <c r="FY308" s="18"/>
      <c r="FZ308" s="18"/>
      <c r="GA308" s="18"/>
      <c r="GB308" s="18"/>
      <c r="GC308" s="18"/>
      <c r="GD308" s="18"/>
      <c r="GE308" s="18"/>
      <c r="GF308" s="18"/>
      <c r="GG308" s="18"/>
      <c r="GH308" s="18"/>
      <c r="GI308" s="18"/>
      <c r="GJ308" s="18"/>
      <c r="GK308" s="18"/>
      <c r="GL308" s="18"/>
      <c r="GM308" s="18"/>
      <c r="GN308" s="18"/>
      <c r="GO308" s="18"/>
      <c r="GP308" s="18"/>
      <c r="GQ308" s="18"/>
      <c r="GR308" s="18"/>
      <c r="GS308" s="18"/>
      <c r="GT308" s="18"/>
      <c r="GU308" s="18"/>
      <c r="GV308" s="18"/>
      <c r="GW308" s="18"/>
      <c r="GX308" s="18"/>
      <c r="GY308" s="18"/>
      <c r="GZ308" s="18"/>
      <c r="HA308" s="18"/>
      <c r="HB308" s="18"/>
      <c r="HC308" s="18"/>
      <c r="HD308" s="18"/>
      <c r="HE308" s="18"/>
      <c r="HF308" s="18"/>
      <c r="HG308" s="18"/>
      <c r="HH308" s="18"/>
      <c r="HI308" s="18"/>
      <c r="HJ308" s="18"/>
      <c r="HK308" s="18"/>
      <c r="HL308" s="18"/>
      <c r="HM308" s="18"/>
      <c r="HN308" s="18"/>
      <c r="HO308" s="18"/>
      <c r="HP308" s="18"/>
      <c r="HQ308" s="18"/>
      <c r="HR308" s="18"/>
      <c r="HS308" s="18"/>
      <c r="HT308" s="18"/>
      <c r="HU308" s="18"/>
      <c r="HV308" s="18"/>
      <c r="HW308" s="18"/>
      <c r="HX308" s="18"/>
      <c r="HY308" s="18"/>
      <c r="HZ308" s="18"/>
      <c r="IA308" s="18"/>
      <c r="IB308" s="18"/>
      <c r="IC308" s="18"/>
      <c r="ID308" s="18"/>
      <c r="IE308" s="18"/>
      <c r="IF308" s="18"/>
      <c r="IG308" s="18"/>
      <c r="IH308" s="18"/>
      <c r="II308" s="18"/>
      <c r="IJ308" s="18"/>
      <c r="IK308" s="18"/>
      <c r="IL308" s="18"/>
      <c r="IM308" s="18"/>
      <c r="IN308" s="18"/>
      <c r="IO308" s="18"/>
      <c r="IP308" s="18"/>
      <c r="IQ308" s="18"/>
      <c r="IR308" s="18"/>
      <c r="IS308" s="18"/>
      <c r="IT308" s="18"/>
      <c r="IU308" s="18"/>
      <c r="IV308" s="18"/>
      <c r="IW308" s="18"/>
      <c r="IX308" s="18"/>
      <c r="IY308" s="18"/>
      <c r="IZ308" s="18"/>
      <c r="JA308" s="18"/>
      <c r="JB308" s="18"/>
      <c r="JC308" s="18"/>
      <c r="JD308" s="18"/>
      <c r="JE308" s="18"/>
      <c r="JF308" s="18"/>
      <c r="JG308" s="18"/>
      <c r="JH308" s="18"/>
      <c r="JI308" s="18"/>
      <c r="JJ308" s="18"/>
      <c r="JK308" s="18"/>
      <c r="JL308" s="18"/>
      <c r="JM308" s="18"/>
      <c r="JN308" s="18"/>
      <c r="JO308" s="18"/>
      <c r="JP308" s="18"/>
      <c r="JQ308" s="18"/>
      <c r="JR308" s="18"/>
      <c r="JS308" s="18"/>
      <c r="JT308" s="18"/>
      <c r="JU308" s="18"/>
      <c r="JV308" s="18"/>
      <c r="JW308" s="18"/>
      <c r="JX308" s="18"/>
      <c r="JY308" s="18"/>
      <c r="JZ308" s="18"/>
      <c r="KA308" s="18"/>
      <c r="KB308" s="18"/>
      <c r="KC308" s="18"/>
      <c r="KD308" s="18"/>
      <c r="KE308" s="18"/>
      <c r="KF308" s="18"/>
      <c r="KG308" s="18"/>
      <c r="KH308" s="18"/>
      <c r="KI308" s="18"/>
      <c r="KJ308" s="18"/>
      <c r="KK308" s="18"/>
      <c r="KL308" s="18"/>
      <c r="KM308" s="18"/>
      <c r="KN308" s="18"/>
      <c r="KO308" s="18"/>
      <c r="KP308" s="18"/>
      <c r="KQ308" s="18"/>
      <c r="KR308" s="18"/>
      <c r="KS308" s="18"/>
      <c r="KT308" s="18"/>
      <c r="KU308" s="18"/>
      <c r="KV308" s="18"/>
      <c r="KW308" s="18"/>
      <c r="KX308" s="18"/>
      <c r="KY308" s="18"/>
      <c r="KZ308" s="18"/>
      <c r="LA308" s="18"/>
      <c r="LB308" s="18"/>
      <c r="LC308" s="18"/>
      <c r="LD308" s="18"/>
      <c r="LE308" s="18"/>
      <c r="LF308" s="18"/>
      <c r="LG308" s="18"/>
      <c r="LH308" s="18"/>
      <c r="LI308" s="18"/>
      <c r="LJ308" s="18"/>
      <c r="LK308" s="18"/>
      <c r="LL308" s="23"/>
      <c r="LM308" s="85" t="s">
        <v>7</v>
      </c>
      <c r="LN308" s="86">
        <v>0.2034</v>
      </c>
      <c r="LO308" s="86">
        <v>0.22120000000000001</v>
      </c>
      <c r="LP308" s="86">
        <v>0.25</v>
      </c>
      <c r="LQ308" s="23"/>
      <c r="LR308" s="86">
        <v>0.03</v>
      </c>
      <c r="LS308" s="86">
        <v>0.04</v>
      </c>
      <c r="LT308" s="86">
        <v>5.5E-2</v>
      </c>
      <c r="LU308" s="87"/>
      <c r="LV308" s="86">
        <v>8.0000000000000002E-3</v>
      </c>
      <c r="LW308" s="86">
        <v>8.0000000000000002E-3</v>
      </c>
      <c r="LX308" s="86">
        <v>0.01</v>
      </c>
      <c r="LY308" s="87"/>
      <c r="LZ308" s="86">
        <v>9.7000000000000003E-3</v>
      </c>
      <c r="MA308" s="86">
        <v>1.2699999999999999E-2</v>
      </c>
      <c r="MB308" s="86">
        <v>1.2699999999999999E-2</v>
      </c>
      <c r="MC308" s="88"/>
      <c r="MD308" s="89">
        <v>5.8999999999999999E-3</v>
      </c>
      <c r="ME308" s="89">
        <v>1.23E-2</v>
      </c>
      <c r="MF308" s="89">
        <v>1.3899999999999999E-2</v>
      </c>
      <c r="MG308" s="88"/>
      <c r="MH308" s="89">
        <v>6.1600000000000002E-2</v>
      </c>
      <c r="MI308" s="89">
        <v>7.3999999999999996E-2</v>
      </c>
      <c r="MJ308" s="89">
        <v>8.9800000000000005E-2</v>
      </c>
      <c r="MK308" s="18"/>
      <c r="ML308" s="18"/>
      <c r="MM308" s="18"/>
      <c r="MN308" s="84" t="s">
        <v>61</v>
      </c>
      <c r="MO308" s="18"/>
      <c r="MP308" s="18"/>
      <c r="MQ308" s="18"/>
      <c r="MR308" s="18"/>
      <c r="MS308" s="18"/>
      <c r="MT308" s="18"/>
      <c r="MU308" s="18"/>
      <c r="MV308" s="18"/>
      <c r="MW308" s="18"/>
      <c r="MX308" s="18"/>
      <c r="MY308" s="18"/>
      <c r="MZ308" s="18"/>
      <c r="NA308" s="18"/>
      <c r="NB308" s="18"/>
      <c r="NC308" s="18"/>
      <c r="ND308" s="18"/>
      <c r="NE308" s="18"/>
      <c r="NF308" s="18"/>
      <c r="NG308" s="18"/>
      <c r="NH308" s="18"/>
      <c r="NI308" s="18"/>
      <c r="NJ308" s="18"/>
      <c r="NK308" s="18"/>
      <c r="NL308" s="18"/>
      <c r="NM308" s="18"/>
      <c r="NN308" s="18"/>
      <c r="NO308" s="18"/>
      <c r="NP308" s="18"/>
      <c r="NQ308" s="18"/>
      <c r="NR308" s="18"/>
      <c r="NS308" s="18"/>
      <c r="NT308" s="18"/>
      <c r="NU308" s="18"/>
      <c r="NV308" s="18"/>
      <c r="NW308" s="18"/>
      <c r="NX308" s="18"/>
      <c r="NY308" s="18"/>
      <c r="NZ308" s="18"/>
      <c r="OA308" s="18"/>
      <c r="OB308" s="18"/>
      <c r="OC308" s="18"/>
      <c r="OD308" s="18"/>
      <c r="OE308" s="18"/>
      <c r="OF308" s="18"/>
      <c r="OG308" s="18"/>
      <c r="OH308" s="18"/>
      <c r="OI308" s="18"/>
      <c r="OJ308" s="18"/>
      <c r="OK308" s="18"/>
      <c r="OL308" s="18"/>
      <c r="OM308" s="18"/>
      <c r="ON308" s="18"/>
      <c r="OO308" s="18"/>
      <c r="OP308" s="18"/>
      <c r="OQ308" s="18"/>
      <c r="OR308" s="18"/>
      <c r="OS308" s="18"/>
      <c r="OT308" s="18"/>
      <c r="OU308" s="18"/>
      <c r="OV308" s="18"/>
      <c r="OW308" s="18"/>
      <c r="OX308" s="18"/>
      <c r="OY308" s="18"/>
      <c r="OZ308" s="18"/>
      <c r="PA308" s="18"/>
      <c r="PB308" s="18"/>
      <c r="PC308" s="18"/>
      <c r="PD308" s="18"/>
      <c r="PE308" s="18"/>
      <c r="PF308" s="18"/>
      <c r="PG308" s="18"/>
      <c r="PH308" s="18"/>
      <c r="PI308" s="18"/>
      <c r="PJ308" s="18"/>
      <c r="PK308" s="18"/>
      <c r="PL308" s="18"/>
      <c r="PM308" s="18"/>
      <c r="PN308" s="18"/>
      <c r="PO308" s="18"/>
      <c r="PP308" s="18"/>
      <c r="PQ308" s="18"/>
      <c r="PR308" s="18"/>
      <c r="PS308" s="18"/>
      <c r="PT308" s="18"/>
      <c r="PU308" s="18"/>
      <c r="PV308" s="18"/>
      <c r="PW308" s="18"/>
      <c r="PX308" s="18"/>
      <c r="PY308" s="18"/>
      <c r="PZ308" s="18"/>
      <c r="QA308" s="18"/>
      <c r="QB308" s="18"/>
      <c r="QC308" s="18"/>
      <c r="QD308" s="18"/>
      <c r="QE308" s="18"/>
      <c r="QF308" s="18"/>
      <c r="QG308" s="18"/>
      <c r="QH308" s="18"/>
      <c r="QI308" s="18"/>
      <c r="QJ308" s="18"/>
      <c r="QK308" s="18"/>
      <c r="QL308" s="18"/>
      <c r="QM308" s="18"/>
      <c r="QN308" s="18"/>
      <c r="QO308" s="18"/>
      <c r="QP308" s="18"/>
      <c r="QQ308" s="18"/>
      <c r="QR308" s="18"/>
      <c r="QS308" s="18"/>
      <c r="QT308" s="18"/>
      <c r="QU308" s="18"/>
      <c r="QV308" s="18"/>
      <c r="QW308" s="18"/>
      <c r="QX308" s="18"/>
      <c r="QY308" s="18"/>
      <c r="QZ308" s="18"/>
      <c r="RA308" s="18"/>
      <c r="RB308" s="18"/>
      <c r="RC308" s="18"/>
      <c r="RD308" s="18"/>
      <c r="RE308" s="18"/>
      <c r="RF308" s="18"/>
      <c r="RG308" s="18"/>
      <c r="RH308" s="18"/>
      <c r="RI308" s="18"/>
      <c r="RJ308" s="18"/>
      <c r="RK308" s="18"/>
      <c r="RL308" s="18"/>
      <c r="RM308" s="18"/>
      <c r="RN308" s="18"/>
      <c r="RO308" s="18"/>
      <c r="RP308" s="18"/>
      <c r="RQ308" s="18"/>
      <c r="RR308" s="18"/>
      <c r="RS308" s="18"/>
      <c r="RT308" s="18"/>
      <c r="RU308" s="18"/>
      <c r="RV308" s="18"/>
      <c r="RW308" s="18"/>
      <c r="RX308" s="18"/>
      <c r="RY308" s="18"/>
      <c r="RZ308" s="18"/>
      <c r="SA308" s="18"/>
      <c r="SB308" s="18"/>
      <c r="SC308" s="18"/>
      <c r="SD308" s="18"/>
      <c r="SE308" s="18"/>
      <c r="SF308" s="18"/>
      <c r="SG308" s="18"/>
      <c r="SH308" s="18"/>
      <c r="SI308" s="18"/>
      <c r="SJ308" s="18"/>
      <c r="SK308" s="18"/>
      <c r="SL308" s="18"/>
      <c r="SM308" s="18"/>
      <c r="SN308" s="18"/>
      <c r="SO308" s="18"/>
      <c r="SP308" s="18"/>
      <c r="SQ308" s="18"/>
      <c r="SR308" s="18"/>
      <c r="SS308" s="18"/>
      <c r="ST308" s="18"/>
      <c r="SU308" s="18"/>
      <c r="SV308" s="18"/>
      <c r="SW308" s="18"/>
      <c r="SX308" s="18"/>
      <c r="SY308" s="18"/>
      <c r="SZ308" s="18"/>
      <c r="TA308" s="18"/>
      <c r="TB308" s="18"/>
      <c r="TC308" s="18"/>
      <c r="TD308" s="18"/>
      <c r="TE308" s="18"/>
      <c r="TF308" s="18"/>
      <c r="TG308" s="18"/>
      <c r="TH308" s="18"/>
      <c r="TI308" s="18"/>
      <c r="TJ308" s="18"/>
      <c r="TK308" s="18"/>
      <c r="TL308" s="18"/>
      <c r="TM308" s="18"/>
      <c r="TN308" s="18"/>
      <c r="TO308" s="18"/>
      <c r="TP308" s="18"/>
      <c r="TQ308" s="18"/>
      <c r="TR308" s="18"/>
      <c r="TS308" s="18"/>
      <c r="TT308" s="18"/>
      <c r="TU308" s="18"/>
      <c r="TV308" s="18"/>
      <c r="TW308" s="18"/>
      <c r="TX308" s="18"/>
      <c r="TY308" s="18"/>
      <c r="TZ308" s="18"/>
      <c r="UA308" s="18"/>
      <c r="UB308" s="18"/>
      <c r="UC308" s="18"/>
      <c r="UD308" s="18"/>
      <c r="UE308" s="18"/>
      <c r="UF308" s="18"/>
      <c r="UG308" s="18"/>
      <c r="UH308" s="18"/>
      <c r="UI308" s="18"/>
      <c r="UJ308" s="18"/>
      <c r="UK308" s="18"/>
      <c r="UL308" s="18"/>
      <c r="UM308" s="18"/>
      <c r="UN308" s="18"/>
      <c r="UO308" s="18"/>
      <c r="UP308" s="18"/>
      <c r="UQ308" s="18"/>
      <c r="UR308" s="18"/>
      <c r="US308" s="18"/>
      <c r="UT308" s="18"/>
      <c r="UU308" s="18"/>
      <c r="UV308" s="18"/>
      <c r="UW308" s="18"/>
      <c r="UX308" s="18"/>
      <c r="UY308" s="18"/>
      <c r="UZ308" s="18"/>
      <c r="VA308" s="18"/>
      <c r="VB308" s="18"/>
      <c r="VC308" s="18"/>
      <c r="VD308" s="18"/>
      <c r="VE308" s="18"/>
      <c r="VF308" s="18"/>
      <c r="VG308" s="18"/>
      <c r="VH308" s="18"/>
      <c r="VI308" s="18"/>
      <c r="VJ308" s="18"/>
      <c r="VK308" s="18"/>
      <c r="VL308" s="18"/>
      <c r="VM308" s="18"/>
      <c r="VN308" s="18"/>
      <c r="VO308" s="18"/>
      <c r="VP308" s="18"/>
      <c r="VQ308" s="18"/>
      <c r="VR308" s="18"/>
      <c r="VS308" s="18"/>
      <c r="VT308" s="18"/>
      <c r="VU308" s="18"/>
      <c r="VV308" s="18"/>
      <c r="VW308" s="18"/>
      <c r="VX308" s="18"/>
      <c r="VY308" s="18"/>
      <c r="VZ308" s="18"/>
      <c r="WA308" s="18"/>
      <c r="WB308" s="18"/>
      <c r="WC308" s="18"/>
      <c r="WD308" s="18"/>
      <c r="WE308" s="18"/>
      <c r="WF308" s="18"/>
      <c r="WG308" s="18"/>
      <c r="WH308" s="18"/>
      <c r="WI308" s="18"/>
      <c r="WJ308" s="18"/>
      <c r="WK308" s="18"/>
      <c r="WL308" s="18"/>
      <c r="WM308" s="18"/>
      <c r="WN308" s="18"/>
      <c r="WO308" s="18"/>
      <c r="WP308" s="18"/>
      <c r="WQ308" s="18"/>
      <c r="WR308" s="18"/>
      <c r="WS308" s="18"/>
      <c r="WT308" s="18"/>
      <c r="WU308" s="18"/>
      <c r="WV308" s="18"/>
      <c r="WW308" s="18"/>
      <c r="WX308" s="18"/>
      <c r="WY308" s="18"/>
      <c r="WZ308" s="18"/>
      <c r="XA308" s="18"/>
      <c r="XB308" s="18"/>
      <c r="XC308" s="18"/>
      <c r="XD308" s="18"/>
      <c r="XE308" s="18"/>
      <c r="XF308" s="18"/>
      <c r="XG308" s="18"/>
      <c r="XH308" s="18"/>
      <c r="XI308" s="18"/>
      <c r="XJ308" s="18"/>
      <c r="XK308" s="18"/>
      <c r="XL308" s="18"/>
      <c r="XM308" s="18"/>
      <c r="XN308" s="18"/>
      <c r="XO308" s="18"/>
      <c r="XP308" s="18"/>
      <c r="XQ308" s="18"/>
      <c r="XR308" s="18"/>
      <c r="XS308" s="18"/>
      <c r="XT308" s="18"/>
      <c r="XU308" s="18"/>
      <c r="XV308" s="18"/>
      <c r="XW308" s="18"/>
      <c r="XX308" s="18"/>
      <c r="XY308" s="18"/>
      <c r="XZ308" s="18"/>
      <c r="YA308" s="18"/>
      <c r="YB308" s="18"/>
      <c r="YC308" s="18"/>
      <c r="YD308" s="18"/>
      <c r="YE308" s="18"/>
      <c r="YF308" s="18"/>
      <c r="YG308" s="18"/>
      <c r="YH308" s="18"/>
      <c r="YI308" s="18"/>
      <c r="YJ308" s="18"/>
      <c r="YK308" s="18"/>
      <c r="YL308" s="18"/>
      <c r="YM308" s="18"/>
      <c r="YN308" s="18"/>
      <c r="YO308" s="18"/>
      <c r="YP308" s="18"/>
      <c r="YQ308" s="18"/>
      <c r="YR308" s="18"/>
      <c r="YS308" s="18"/>
      <c r="YT308" s="18"/>
      <c r="YU308" s="18"/>
      <c r="YV308" s="18"/>
      <c r="YW308" s="18"/>
      <c r="YX308" s="18"/>
      <c r="YY308" s="18"/>
      <c r="YZ308" s="18"/>
      <c r="ZA308" s="18"/>
      <c r="ZB308" s="18"/>
      <c r="ZC308" s="18"/>
      <c r="ZD308" s="18"/>
      <c r="ZE308" s="18"/>
      <c r="ZF308" s="18"/>
      <c r="ZG308" s="18"/>
      <c r="ZH308" s="18"/>
      <c r="ZI308" s="18"/>
      <c r="ZJ308" s="18"/>
      <c r="ZK308" s="18"/>
      <c r="ZL308" s="18"/>
      <c r="ZM308" s="18"/>
      <c r="ZN308" s="18"/>
      <c r="ZO308" s="18"/>
      <c r="ZP308" s="18"/>
      <c r="ZQ308" s="18"/>
      <c r="ZR308" s="18"/>
      <c r="ZS308" s="18"/>
      <c r="ZT308" s="18"/>
      <c r="ZU308" s="18"/>
      <c r="ZV308" s="18"/>
      <c r="ZW308" s="18"/>
      <c r="ZX308" s="18"/>
      <c r="ZY308" s="18"/>
      <c r="ZZ308" s="18"/>
      <c r="AAA308" s="18"/>
      <c r="AAB308" s="18"/>
      <c r="AAC308" s="18"/>
      <c r="AAD308" s="18"/>
      <c r="AAE308" s="18"/>
      <c r="AAF308" s="18"/>
      <c r="AAG308" s="18"/>
      <c r="AAH308" s="18"/>
      <c r="AAI308" s="18"/>
      <c r="AAJ308" s="18"/>
      <c r="AAK308" s="18"/>
      <c r="AAL308" s="18"/>
      <c r="AAM308" s="18"/>
      <c r="AAN308" s="18"/>
      <c r="AAO308" s="18"/>
      <c r="AAP308" s="18"/>
      <c r="AAQ308" s="18"/>
      <c r="AAR308" s="18"/>
      <c r="AAS308" s="18"/>
      <c r="AAT308" s="18"/>
      <c r="AAU308" s="18"/>
      <c r="AAV308" s="18"/>
      <c r="AAW308" s="18"/>
      <c r="AAX308" s="18"/>
      <c r="AAY308" s="18"/>
      <c r="AAZ308" s="18"/>
      <c r="ABA308" s="18"/>
      <c r="ABB308" s="18"/>
      <c r="ABC308" s="18"/>
      <c r="ABD308" s="18"/>
      <c r="ABE308" s="18"/>
      <c r="ABF308" s="18"/>
      <c r="ABG308" s="18"/>
      <c r="ABH308" s="18"/>
      <c r="ABI308" s="18"/>
      <c r="ABJ308" s="18"/>
      <c r="ABK308" s="18"/>
      <c r="ABL308" s="18"/>
      <c r="ABM308" s="18"/>
      <c r="ABN308" s="18"/>
      <c r="ABO308" s="18"/>
      <c r="ABP308" s="18"/>
      <c r="ABQ308" s="18"/>
      <c r="ABR308" s="18"/>
      <c r="ABS308" s="18"/>
      <c r="ABT308" s="18"/>
      <c r="ABU308" s="18"/>
      <c r="ABV308" s="18"/>
      <c r="ABW308" s="18"/>
      <c r="ABX308" s="18"/>
      <c r="ABY308" s="18"/>
      <c r="ABZ308" s="18"/>
      <c r="ACA308" s="18"/>
      <c r="ACB308" s="18"/>
      <c r="ACC308" s="18"/>
      <c r="ACD308" s="18"/>
      <c r="ACE308" s="18"/>
      <c r="ACF308" s="18"/>
      <c r="ACG308" s="18"/>
      <c r="ACH308" s="18"/>
      <c r="ACI308" s="18"/>
      <c r="ACJ308" s="18"/>
      <c r="ACK308" s="18"/>
      <c r="ACL308" s="18"/>
      <c r="ACM308" s="18"/>
      <c r="ACN308" s="18"/>
      <c r="ACO308" s="18"/>
      <c r="ACP308" s="18"/>
      <c r="ACQ308" s="18"/>
      <c r="ACR308" s="18"/>
      <c r="ACS308" s="18"/>
      <c r="ACT308" s="18"/>
      <c r="ACU308" s="18"/>
      <c r="ACV308" s="18"/>
      <c r="ACW308" s="18"/>
      <c r="ACX308" s="18"/>
      <c r="ACY308" s="18"/>
      <c r="ACZ308" s="18"/>
      <c r="ADA308" s="18"/>
      <c r="ADB308" s="18"/>
      <c r="ADC308" s="18"/>
      <c r="ADD308" s="18"/>
      <c r="ADE308" s="18"/>
      <c r="ADF308" s="18"/>
      <c r="ADG308" s="18"/>
      <c r="ADH308" s="18"/>
      <c r="ADI308" s="18"/>
      <c r="ADJ308" s="18"/>
      <c r="ADK308" s="18"/>
      <c r="ADL308" s="18"/>
      <c r="ADM308" s="18"/>
      <c r="ADN308" s="18"/>
      <c r="ADO308" s="18"/>
      <c r="ADP308" s="18"/>
      <c r="ADQ308" s="18"/>
      <c r="ADR308" s="18"/>
      <c r="ADS308" s="18"/>
      <c r="ADT308" s="18"/>
      <c r="ADU308" s="18"/>
      <c r="ADV308" s="18"/>
      <c r="ADW308" s="18"/>
      <c r="ADX308" s="18"/>
      <c r="ADY308" s="18"/>
      <c r="ADZ308" s="18"/>
      <c r="AEA308" s="18"/>
      <c r="AEB308" s="18"/>
      <c r="AEC308" s="18"/>
      <c r="AED308" s="18"/>
      <c r="AEE308" s="18"/>
      <c r="AEF308" s="18"/>
      <c r="AEG308" s="18"/>
      <c r="AEH308" s="18"/>
      <c r="AEI308" s="18"/>
      <c r="AEJ308" s="18"/>
      <c r="AEK308" s="18"/>
      <c r="AEL308" s="18"/>
      <c r="AEM308" s="18"/>
      <c r="AEN308" s="18"/>
      <c r="AEO308" s="18"/>
      <c r="AEP308" s="18"/>
      <c r="AEQ308" s="18"/>
      <c r="AER308" s="18"/>
      <c r="AES308" s="18"/>
      <c r="AET308" s="18"/>
      <c r="AEU308" s="18"/>
      <c r="AEV308" s="18"/>
      <c r="AEW308" s="18"/>
      <c r="AEX308" s="18"/>
      <c r="AEY308" s="18"/>
      <c r="AEZ308" s="18"/>
      <c r="AFA308" s="18"/>
      <c r="AFB308" s="18"/>
      <c r="AFC308" s="18"/>
      <c r="AFD308" s="18"/>
      <c r="AFE308" s="18"/>
      <c r="AFF308" s="18"/>
      <c r="AFG308" s="18"/>
      <c r="AFH308" s="18"/>
      <c r="AFI308" s="18"/>
      <c r="AFJ308" s="18"/>
      <c r="AFK308" s="18"/>
      <c r="AFL308" s="18"/>
      <c r="AFM308" s="18"/>
      <c r="AFN308" s="18"/>
      <c r="AFO308" s="18"/>
      <c r="AFP308" s="18"/>
      <c r="AFQ308" s="18"/>
      <c r="AFR308" s="18"/>
      <c r="AFS308" s="18"/>
      <c r="AFT308" s="18"/>
      <c r="AFU308" s="18"/>
      <c r="AFV308" s="18"/>
      <c r="AFW308" s="18"/>
      <c r="AFX308" s="18"/>
      <c r="AFY308" s="18"/>
      <c r="AFZ308" s="18"/>
      <c r="AGA308" s="18"/>
      <c r="AGB308" s="18"/>
      <c r="AGC308" s="18"/>
      <c r="AGD308" s="18"/>
      <c r="AGE308" s="18"/>
      <c r="AGF308" s="18"/>
      <c r="AGG308" s="18"/>
      <c r="AGH308" s="18"/>
      <c r="AGI308" s="18"/>
      <c r="AGJ308" s="18"/>
      <c r="AGK308" s="18"/>
      <c r="AGL308" s="18"/>
      <c r="AGM308" s="18"/>
      <c r="AGN308" s="18"/>
      <c r="AGO308" s="18"/>
      <c r="AGP308" s="18"/>
      <c r="AGQ308" s="18"/>
      <c r="AGR308" s="18"/>
      <c r="AGS308" s="18"/>
      <c r="AGT308" s="18"/>
      <c r="AGU308" s="18"/>
      <c r="AGV308" s="18"/>
      <c r="AGW308" s="18"/>
      <c r="AGX308" s="18"/>
      <c r="AGY308" s="18"/>
      <c r="AGZ308" s="18"/>
      <c r="AHA308" s="18"/>
      <c r="AHB308" s="18"/>
      <c r="AHC308" s="18"/>
      <c r="AHD308" s="18"/>
      <c r="AHE308" s="18"/>
      <c r="AHF308" s="18"/>
      <c r="AHG308" s="18"/>
      <c r="AHH308" s="18"/>
      <c r="AHI308" s="18"/>
      <c r="AHJ308" s="18"/>
      <c r="AHK308" s="18"/>
      <c r="AHL308" s="18"/>
      <c r="AHM308" s="18"/>
      <c r="AHN308" s="18"/>
      <c r="AHO308" s="18"/>
      <c r="AHP308" s="18"/>
      <c r="AHQ308" s="18"/>
      <c r="AHR308" s="18"/>
      <c r="AHS308" s="18"/>
      <c r="AHT308" s="18"/>
      <c r="AHU308" s="18"/>
      <c r="AHV308" s="18"/>
      <c r="AHW308" s="18"/>
      <c r="AHX308" s="18"/>
      <c r="AHY308" s="18"/>
      <c r="AHZ308" s="18"/>
      <c r="AIA308" s="18"/>
      <c r="AIB308" s="18"/>
      <c r="AIC308" s="18"/>
      <c r="AID308" s="18"/>
      <c r="AIE308" s="18"/>
      <c r="AIF308" s="18"/>
      <c r="AIG308" s="18"/>
      <c r="AIH308" s="18"/>
      <c r="AII308" s="18"/>
      <c r="AIJ308" s="18"/>
      <c r="AIK308" s="18"/>
      <c r="AIL308" s="18"/>
      <c r="AIM308" s="18"/>
      <c r="AIN308" s="18"/>
      <c r="AIO308" s="18"/>
      <c r="AIP308" s="18"/>
      <c r="AIQ308" s="18"/>
      <c r="AIR308" s="18"/>
      <c r="AIS308" s="18"/>
      <c r="AIT308" s="18"/>
      <c r="AIU308" s="18"/>
      <c r="AIV308" s="18"/>
      <c r="AIW308" s="18"/>
      <c r="AIX308" s="18"/>
      <c r="AIY308" s="18"/>
      <c r="AIZ308" s="18"/>
      <c r="AJA308" s="18"/>
      <c r="AJB308" s="18"/>
      <c r="AJC308" s="18"/>
      <c r="AJD308" s="18"/>
      <c r="AJE308" s="18"/>
      <c r="AJF308" s="18"/>
      <c r="AJG308" s="18"/>
      <c r="AJH308" s="18"/>
      <c r="AJI308" s="18"/>
      <c r="AJJ308" s="18"/>
      <c r="AJK308" s="18"/>
      <c r="AJL308" s="18"/>
      <c r="AJM308" s="18"/>
      <c r="AJN308" s="18"/>
      <c r="AJO308" s="18"/>
      <c r="AJP308" s="18"/>
      <c r="AJQ308" s="18"/>
      <c r="AJR308" s="18"/>
      <c r="AJS308" s="18"/>
      <c r="AJT308" s="18"/>
      <c r="AJU308" s="18"/>
      <c r="AJV308" s="18"/>
      <c r="AJW308" s="18"/>
      <c r="AJX308" s="18"/>
      <c r="AJY308" s="18"/>
      <c r="AJZ308" s="18"/>
      <c r="AKA308" s="18"/>
      <c r="AKB308" s="18"/>
      <c r="AKC308" s="18"/>
      <c r="AKD308" s="18"/>
      <c r="AKE308" s="18"/>
      <c r="AKF308" s="18"/>
      <c r="AKG308" s="18"/>
      <c r="AKH308" s="18"/>
      <c r="AKI308" s="18"/>
      <c r="AKJ308" s="18"/>
      <c r="AKK308" s="18"/>
      <c r="AKL308" s="18"/>
      <c r="AKM308" s="18"/>
      <c r="AKN308" s="18"/>
      <c r="AKO308" s="18"/>
      <c r="AKP308" s="18"/>
      <c r="AKQ308" s="18"/>
      <c r="AKR308" s="18"/>
      <c r="AKS308" s="18"/>
      <c r="AKT308" s="18"/>
      <c r="AKU308" s="18"/>
      <c r="AKV308" s="18"/>
      <c r="AKW308" s="18"/>
      <c r="AKX308" s="18"/>
      <c r="AKY308" s="18"/>
      <c r="AKZ308" s="18"/>
      <c r="ALA308" s="18"/>
      <c r="ALB308" s="18"/>
      <c r="ALC308" s="18"/>
      <c r="ALD308" s="18"/>
      <c r="ALE308" s="18"/>
      <c r="ALF308" s="18"/>
      <c r="ALG308" s="18"/>
      <c r="ALH308" s="18"/>
      <c r="ALI308" s="18"/>
      <c r="ALJ308" s="18"/>
      <c r="ALK308" s="18"/>
      <c r="ALL308" s="18"/>
      <c r="ALM308" s="18"/>
      <c r="ALN308" s="18"/>
      <c r="ALO308" s="18"/>
      <c r="ALP308" s="18"/>
      <c r="ALQ308" s="18"/>
      <c r="ALR308" s="18"/>
      <c r="ALS308" s="18"/>
      <c r="ALT308" s="18"/>
      <c r="ALU308" s="18"/>
      <c r="ALV308" s="18"/>
      <c r="ALW308" s="18"/>
      <c r="ALX308" s="18"/>
      <c r="ALY308" s="18"/>
      <c r="ALZ308" s="18"/>
      <c r="AMA308" s="18"/>
      <c r="AMB308" s="18"/>
      <c r="AMC308" s="18"/>
      <c r="AMD308" s="18"/>
      <c r="AME308" s="18"/>
      <c r="AMF308" s="18"/>
      <c r="AMG308" s="18"/>
      <c r="AMH308" s="18"/>
      <c r="AMI308" s="18"/>
      <c r="AMJ308" s="18"/>
      <c r="AMK308" s="18"/>
    </row>
    <row r="309" spans="1:1025" s="1" customFormat="1" ht="24.75" customHeight="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  <c r="DN309" s="18"/>
      <c r="DO309" s="18"/>
      <c r="DP309" s="18"/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  <c r="EK309" s="18"/>
      <c r="EL309" s="18"/>
      <c r="EM309" s="18"/>
      <c r="EN309" s="18"/>
      <c r="EO309" s="18"/>
      <c r="EP309" s="18"/>
      <c r="EQ309" s="18"/>
      <c r="ER309" s="18"/>
      <c r="ES309" s="18"/>
      <c r="ET309" s="18"/>
      <c r="EU309" s="18"/>
      <c r="EV309" s="18"/>
      <c r="EW309" s="18"/>
      <c r="EX309" s="18"/>
      <c r="EY309" s="18"/>
      <c r="EZ309" s="18"/>
      <c r="FA309" s="18"/>
      <c r="FB309" s="18"/>
      <c r="FC309" s="18"/>
      <c r="FD309" s="18"/>
      <c r="FE309" s="18"/>
      <c r="FF309" s="18"/>
      <c r="FG309" s="18"/>
      <c r="FH309" s="18"/>
      <c r="FI309" s="18"/>
      <c r="FJ309" s="18"/>
      <c r="FK309" s="18"/>
      <c r="FL309" s="18"/>
      <c r="FM309" s="18"/>
      <c r="FN309" s="18"/>
      <c r="FO309" s="18"/>
      <c r="FP309" s="18"/>
      <c r="FQ309" s="18"/>
      <c r="FR309" s="18"/>
      <c r="FS309" s="18"/>
      <c r="FT309" s="18"/>
      <c r="FU309" s="18"/>
      <c r="FV309" s="18"/>
      <c r="FW309" s="18"/>
      <c r="FX309" s="18"/>
      <c r="FY309" s="18"/>
      <c r="FZ309" s="18"/>
      <c r="GA309" s="18"/>
      <c r="GB309" s="18"/>
      <c r="GC309" s="18"/>
      <c r="GD309" s="18"/>
      <c r="GE309" s="18"/>
      <c r="GF309" s="18"/>
      <c r="GG309" s="18"/>
      <c r="GH309" s="18"/>
      <c r="GI309" s="18"/>
      <c r="GJ309" s="18"/>
      <c r="GK309" s="18"/>
      <c r="GL309" s="18"/>
      <c r="GM309" s="18"/>
      <c r="GN309" s="18"/>
      <c r="GO309" s="18"/>
      <c r="GP309" s="18"/>
      <c r="GQ309" s="18"/>
      <c r="GR309" s="18"/>
      <c r="GS309" s="18"/>
      <c r="GT309" s="18"/>
      <c r="GU309" s="18"/>
      <c r="GV309" s="18"/>
      <c r="GW309" s="18"/>
      <c r="GX309" s="18"/>
      <c r="GY309" s="18"/>
      <c r="GZ309" s="18"/>
      <c r="HA309" s="18"/>
      <c r="HB309" s="18"/>
      <c r="HC309" s="18"/>
      <c r="HD309" s="18"/>
      <c r="HE309" s="18"/>
      <c r="HF309" s="18"/>
      <c r="HG309" s="18"/>
      <c r="HH309" s="18"/>
      <c r="HI309" s="18"/>
      <c r="HJ309" s="18"/>
      <c r="HK309" s="18"/>
      <c r="HL309" s="18"/>
      <c r="HM309" s="18"/>
      <c r="HN309" s="18"/>
      <c r="HO309" s="18"/>
      <c r="HP309" s="18"/>
      <c r="HQ309" s="18"/>
      <c r="HR309" s="18"/>
      <c r="HS309" s="18"/>
      <c r="HT309" s="18"/>
      <c r="HU309" s="18"/>
      <c r="HV309" s="18"/>
      <c r="HW309" s="18"/>
      <c r="HX309" s="18"/>
      <c r="HY309" s="18"/>
      <c r="HZ309" s="18"/>
      <c r="IA309" s="18"/>
      <c r="IB309" s="18"/>
      <c r="IC309" s="18"/>
      <c r="ID309" s="18"/>
      <c r="IE309" s="18"/>
      <c r="IF309" s="18"/>
      <c r="IG309" s="18"/>
      <c r="IH309" s="18"/>
      <c r="II309" s="18"/>
      <c r="IJ309" s="18"/>
      <c r="IK309" s="18"/>
      <c r="IL309" s="18"/>
      <c r="IM309" s="18"/>
      <c r="IN309" s="18"/>
      <c r="IO309" s="18"/>
      <c r="IP309" s="18"/>
      <c r="IQ309" s="18"/>
      <c r="IR309" s="18"/>
      <c r="IS309" s="18"/>
      <c r="IT309" s="18"/>
      <c r="IU309" s="18"/>
      <c r="IV309" s="18"/>
      <c r="IW309" s="18"/>
      <c r="IX309" s="18"/>
      <c r="IY309" s="18"/>
      <c r="IZ309" s="18"/>
      <c r="JA309" s="18"/>
      <c r="JB309" s="18"/>
      <c r="JC309" s="18"/>
      <c r="JD309" s="18"/>
      <c r="JE309" s="18"/>
      <c r="JF309" s="18"/>
      <c r="JG309" s="18"/>
      <c r="JH309" s="18"/>
      <c r="JI309" s="18"/>
      <c r="JJ309" s="18"/>
      <c r="JK309" s="18"/>
      <c r="JL309" s="18"/>
      <c r="JM309" s="18"/>
      <c r="JN309" s="18"/>
      <c r="JO309" s="18"/>
      <c r="JP309" s="18"/>
      <c r="JQ309" s="18"/>
      <c r="JR309" s="18"/>
      <c r="JS309" s="18"/>
      <c r="JT309" s="18"/>
      <c r="JU309" s="18"/>
      <c r="JV309" s="18"/>
      <c r="JW309" s="18"/>
      <c r="JX309" s="18"/>
      <c r="JY309" s="18"/>
      <c r="JZ309" s="18"/>
      <c r="KA309" s="18"/>
      <c r="KB309" s="18"/>
      <c r="KC309" s="18"/>
      <c r="KD309" s="18"/>
      <c r="KE309" s="18"/>
      <c r="KF309" s="18"/>
      <c r="KG309" s="18"/>
      <c r="KH309" s="18"/>
      <c r="KI309" s="18"/>
      <c r="KJ309" s="18"/>
      <c r="KK309" s="18"/>
      <c r="KL309" s="18"/>
      <c r="KM309" s="18"/>
      <c r="KN309" s="18"/>
      <c r="KO309" s="18"/>
      <c r="KP309" s="18"/>
      <c r="KQ309" s="18"/>
      <c r="KR309" s="18"/>
      <c r="KS309" s="18"/>
      <c r="KT309" s="18"/>
      <c r="KU309" s="18"/>
      <c r="KV309" s="18"/>
      <c r="KW309" s="18"/>
      <c r="KX309" s="18"/>
      <c r="KY309" s="18"/>
      <c r="KZ309" s="18"/>
      <c r="LA309" s="18"/>
      <c r="LB309" s="18"/>
      <c r="LC309" s="18"/>
      <c r="LD309" s="18"/>
      <c r="LE309" s="18"/>
      <c r="LF309" s="18"/>
      <c r="LG309" s="18"/>
      <c r="LH309" s="18"/>
      <c r="LI309" s="18"/>
      <c r="LJ309" s="18"/>
      <c r="LK309" s="18"/>
      <c r="LL309" s="23"/>
      <c r="LM309" s="85" t="s">
        <v>62</v>
      </c>
      <c r="LN309" s="86">
        <v>0.19500000000000001</v>
      </c>
      <c r="LO309" s="86">
        <v>0.2097</v>
      </c>
      <c r="LP309" s="86">
        <v>0.24229999999999999</v>
      </c>
      <c r="LQ309" s="23"/>
      <c r="LR309" s="86">
        <v>3.7999999999999999E-2</v>
      </c>
      <c r="LS309" s="86">
        <v>4.0099999999999997E-2</v>
      </c>
      <c r="LT309" s="86">
        <v>4.6699999999999998E-2</v>
      </c>
      <c r="LU309" s="87"/>
      <c r="LV309" s="86">
        <v>3.2000000000000002E-3</v>
      </c>
      <c r="LW309" s="86">
        <v>4.0000000000000001E-3</v>
      </c>
      <c r="LX309" s="86">
        <v>7.4000000000000003E-3</v>
      </c>
      <c r="LY309" s="87"/>
      <c r="LZ309" s="86">
        <v>5.0000000000000001E-3</v>
      </c>
      <c r="MA309" s="86">
        <v>5.5999999999999999E-3</v>
      </c>
      <c r="MB309" s="86">
        <v>9.7000000000000003E-3</v>
      </c>
      <c r="MC309" s="88"/>
      <c r="MD309" s="89">
        <v>1.0200000000000001E-2</v>
      </c>
      <c r="ME309" s="89">
        <v>1.11E-2</v>
      </c>
      <c r="MF309" s="89">
        <v>1.21E-2</v>
      </c>
      <c r="MG309" s="88"/>
      <c r="MH309" s="89">
        <v>6.6400000000000001E-2</v>
      </c>
      <c r="MI309" s="89">
        <v>7.2999999999999995E-2</v>
      </c>
      <c r="MJ309" s="89">
        <v>8.6900000000000005E-2</v>
      </c>
      <c r="MK309" s="18"/>
      <c r="ML309" s="18"/>
      <c r="MM309" s="18"/>
      <c r="MN309" s="84" t="s">
        <v>63</v>
      </c>
      <c r="MO309" s="18"/>
      <c r="MP309" s="18"/>
      <c r="MQ309" s="18"/>
      <c r="MR309" s="18"/>
      <c r="MS309" s="18"/>
      <c r="MT309" s="18"/>
      <c r="MU309" s="18"/>
      <c r="MV309" s="18"/>
      <c r="MW309" s="18"/>
      <c r="MX309" s="18"/>
      <c r="MY309" s="18"/>
      <c r="MZ309" s="18"/>
      <c r="NA309" s="18"/>
      <c r="NB309" s="18"/>
      <c r="NC309" s="18"/>
      <c r="ND309" s="18"/>
      <c r="NE309" s="18"/>
      <c r="NF309" s="18"/>
      <c r="NG309" s="18"/>
      <c r="NH309" s="18"/>
      <c r="NI309" s="18"/>
      <c r="NJ309" s="18"/>
      <c r="NK309" s="18"/>
      <c r="NL309" s="18"/>
      <c r="NM309" s="18"/>
      <c r="NN309" s="18"/>
      <c r="NO309" s="18"/>
      <c r="NP309" s="18"/>
      <c r="NQ309" s="18"/>
      <c r="NR309" s="18"/>
      <c r="NS309" s="18"/>
      <c r="NT309" s="18"/>
      <c r="NU309" s="18"/>
      <c r="NV309" s="18"/>
      <c r="NW309" s="18"/>
      <c r="NX309" s="18"/>
      <c r="NY309" s="18"/>
      <c r="NZ309" s="18"/>
      <c r="OA309" s="18"/>
      <c r="OB309" s="18"/>
      <c r="OC309" s="18"/>
      <c r="OD309" s="18"/>
      <c r="OE309" s="18"/>
      <c r="OF309" s="18"/>
      <c r="OG309" s="18"/>
      <c r="OH309" s="18"/>
      <c r="OI309" s="18"/>
      <c r="OJ309" s="18"/>
      <c r="OK309" s="18"/>
      <c r="OL309" s="18"/>
      <c r="OM309" s="18"/>
      <c r="ON309" s="18"/>
      <c r="OO309" s="18"/>
      <c r="OP309" s="18"/>
      <c r="OQ309" s="18"/>
      <c r="OR309" s="18"/>
      <c r="OS309" s="18"/>
      <c r="OT309" s="18"/>
      <c r="OU309" s="18"/>
      <c r="OV309" s="18"/>
      <c r="OW309" s="18"/>
      <c r="OX309" s="18"/>
      <c r="OY309" s="18"/>
      <c r="OZ309" s="18"/>
      <c r="PA309" s="18"/>
      <c r="PB309" s="18"/>
      <c r="PC309" s="18"/>
      <c r="PD309" s="18"/>
      <c r="PE309" s="18"/>
      <c r="PF309" s="18"/>
      <c r="PG309" s="18"/>
      <c r="PH309" s="18"/>
      <c r="PI309" s="18"/>
      <c r="PJ309" s="18"/>
      <c r="PK309" s="18"/>
      <c r="PL309" s="18"/>
      <c r="PM309" s="18"/>
      <c r="PN309" s="18"/>
      <c r="PO309" s="18"/>
      <c r="PP309" s="18"/>
      <c r="PQ309" s="18"/>
      <c r="PR309" s="18"/>
      <c r="PS309" s="18"/>
      <c r="PT309" s="18"/>
      <c r="PU309" s="18"/>
      <c r="PV309" s="18"/>
      <c r="PW309" s="18"/>
      <c r="PX309" s="18"/>
      <c r="PY309" s="18"/>
      <c r="PZ309" s="18"/>
      <c r="QA309" s="18"/>
      <c r="QB309" s="18"/>
      <c r="QC309" s="18"/>
      <c r="QD309" s="18"/>
      <c r="QE309" s="18"/>
      <c r="QF309" s="18"/>
      <c r="QG309" s="18"/>
      <c r="QH309" s="18"/>
      <c r="QI309" s="18"/>
      <c r="QJ309" s="18"/>
      <c r="QK309" s="18"/>
      <c r="QL309" s="18"/>
      <c r="QM309" s="18"/>
      <c r="QN309" s="18"/>
      <c r="QO309" s="18"/>
      <c r="QP309" s="18"/>
      <c r="QQ309" s="18"/>
      <c r="QR309" s="18"/>
      <c r="QS309" s="18"/>
      <c r="QT309" s="18"/>
      <c r="QU309" s="18"/>
      <c r="QV309" s="18"/>
      <c r="QW309" s="18"/>
      <c r="QX309" s="18"/>
      <c r="QY309" s="18"/>
      <c r="QZ309" s="18"/>
      <c r="RA309" s="18"/>
      <c r="RB309" s="18"/>
      <c r="RC309" s="18"/>
      <c r="RD309" s="18"/>
      <c r="RE309" s="18"/>
      <c r="RF309" s="18"/>
      <c r="RG309" s="18"/>
      <c r="RH309" s="18"/>
      <c r="RI309" s="18"/>
      <c r="RJ309" s="18"/>
      <c r="RK309" s="18"/>
      <c r="RL309" s="18"/>
      <c r="RM309" s="18"/>
      <c r="RN309" s="18"/>
      <c r="RO309" s="18"/>
      <c r="RP309" s="18"/>
      <c r="RQ309" s="18"/>
      <c r="RR309" s="18"/>
      <c r="RS309" s="18"/>
      <c r="RT309" s="18"/>
      <c r="RU309" s="18"/>
      <c r="RV309" s="18"/>
      <c r="RW309" s="18"/>
      <c r="RX309" s="18"/>
      <c r="RY309" s="18"/>
      <c r="RZ309" s="18"/>
      <c r="SA309" s="18"/>
      <c r="SB309" s="18"/>
      <c r="SC309" s="18"/>
      <c r="SD309" s="18"/>
      <c r="SE309" s="18"/>
      <c r="SF309" s="18"/>
      <c r="SG309" s="18"/>
      <c r="SH309" s="18"/>
      <c r="SI309" s="18"/>
      <c r="SJ309" s="18"/>
      <c r="SK309" s="18"/>
      <c r="SL309" s="18"/>
      <c r="SM309" s="18"/>
      <c r="SN309" s="18"/>
      <c r="SO309" s="18"/>
      <c r="SP309" s="18"/>
      <c r="SQ309" s="18"/>
      <c r="SR309" s="18"/>
      <c r="SS309" s="18"/>
      <c r="ST309" s="18"/>
      <c r="SU309" s="18"/>
      <c r="SV309" s="18"/>
      <c r="SW309" s="18"/>
      <c r="SX309" s="18"/>
      <c r="SY309" s="18"/>
      <c r="SZ309" s="18"/>
      <c r="TA309" s="18"/>
      <c r="TB309" s="18"/>
      <c r="TC309" s="18"/>
      <c r="TD309" s="18"/>
      <c r="TE309" s="18"/>
      <c r="TF309" s="18"/>
      <c r="TG309" s="18"/>
      <c r="TH309" s="18"/>
      <c r="TI309" s="18"/>
      <c r="TJ309" s="18"/>
      <c r="TK309" s="18"/>
      <c r="TL309" s="18"/>
      <c r="TM309" s="18"/>
      <c r="TN309" s="18"/>
      <c r="TO309" s="18"/>
      <c r="TP309" s="18"/>
      <c r="TQ309" s="18"/>
      <c r="TR309" s="18"/>
      <c r="TS309" s="18"/>
      <c r="TT309" s="18"/>
      <c r="TU309" s="18"/>
      <c r="TV309" s="18"/>
      <c r="TW309" s="18"/>
      <c r="TX309" s="18"/>
      <c r="TY309" s="18"/>
      <c r="TZ309" s="18"/>
      <c r="UA309" s="18"/>
      <c r="UB309" s="18"/>
      <c r="UC309" s="18"/>
      <c r="UD309" s="18"/>
      <c r="UE309" s="18"/>
      <c r="UF309" s="18"/>
      <c r="UG309" s="18"/>
      <c r="UH309" s="18"/>
      <c r="UI309" s="18"/>
      <c r="UJ309" s="18"/>
      <c r="UK309" s="18"/>
      <c r="UL309" s="18"/>
      <c r="UM309" s="18"/>
      <c r="UN309" s="18"/>
      <c r="UO309" s="18"/>
      <c r="UP309" s="18"/>
      <c r="UQ309" s="18"/>
      <c r="UR309" s="18"/>
      <c r="US309" s="18"/>
      <c r="UT309" s="18"/>
      <c r="UU309" s="18"/>
      <c r="UV309" s="18"/>
      <c r="UW309" s="18"/>
      <c r="UX309" s="18"/>
      <c r="UY309" s="18"/>
      <c r="UZ309" s="18"/>
      <c r="VA309" s="18"/>
      <c r="VB309" s="18"/>
      <c r="VC309" s="18"/>
      <c r="VD309" s="18"/>
      <c r="VE309" s="18"/>
      <c r="VF309" s="18"/>
      <c r="VG309" s="18"/>
      <c r="VH309" s="18"/>
      <c r="VI309" s="18"/>
      <c r="VJ309" s="18"/>
      <c r="VK309" s="18"/>
      <c r="VL309" s="18"/>
      <c r="VM309" s="18"/>
      <c r="VN309" s="18"/>
      <c r="VO309" s="18"/>
      <c r="VP309" s="18"/>
      <c r="VQ309" s="18"/>
      <c r="VR309" s="18"/>
      <c r="VS309" s="18"/>
      <c r="VT309" s="18"/>
      <c r="VU309" s="18"/>
      <c r="VV309" s="18"/>
      <c r="VW309" s="18"/>
      <c r="VX309" s="18"/>
      <c r="VY309" s="18"/>
      <c r="VZ309" s="18"/>
      <c r="WA309" s="18"/>
      <c r="WB309" s="18"/>
      <c r="WC309" s="18"/>
      <c r="WD309" s="18"/>
      <c r="WE309" s="18"/>
      <c r="WF309" s="18"/>
      <c r="WG309" s="18"/>
      <c r="WH309" s="18"/>
      <c r="WI309" s="18"/>
      <c r="WJ309" s="18"/>
      <c r="WK309" s="18"/>
      <c r="WL309" s="18"/>
      <c r="WM309" s="18"/>
      <c r="WN309" s="18"/>
      <c r="WO309" s="18"/>
      <c r="WP309" s="18"/>
      <c r="WQ309" s="18"/>
      <c r="WR309" s="18"/>
      <c r="WS309" s="18"/>
      <c r="WT309" s="18"/>
      <c r="WU309" s="18"/>
      <c r="WV309" s="18"/>
      <c r="WW309" s="18"/>
      <c r="WX309" s="18"/>
      <c r="WY309" s="18"/>
      <c r="WZ309" s="18"/>
      <c r="XA309" s="18"/>
      <c r="XB309" s="18"/>
      <c r="XC309" s="18"/>
      <c r="XD309" s="18"/>
      <c r="XE309" s="18"/>
      <c r="XF309" s="18"/>
      <c r="XG309" s="18"/>
      <c r="XH309" s="18"/>
      <c r="XI309" s="18"/>
      <c r="XJ309" s="18"/>
      <c r="XK309" s="18"/>
      <c r="XL309" s="18"/>
      <c r="XM309" s="18"/>
      <c r="XN309" s="18"/>
      <c r="XO309" s="18"/>
      <c r="XP309" s="18"/>
      <c r="XQ309" s="18"/>
      <c r="XR309" s="18"/>
      <c r="XS309" s="18"/>
      <c r="XT309" s="18"/>
      <c r="XU309" s="18"/>
      <c r="XV309" s="18"/>
      <c r="XW309" s="18"/>
      <c r="XX309" s="18"/>
      <c r="XY309" s="18"/>
      <c r="XZ309" s="18"/>
      <c r="YA309" s="18"/>
      <c r="YB309" s="18"/>
      <c r="YC309" s="18"/>
      <c r="YD309" s="18"/>
      <c r="YE309" s="18"/>
      <c r="YF309" s="18"/>
      <c r="YG309" s="18"/>
      <c r="YH309" s="18"/>
      <c r="YI309" s="18"/>
      <c r="YJ309" s="18"/>
      <c r="YK309" s="18"/>
      <c r="YL309" s="18"/>
      <c r="YM309" s="18"/>
      <c r="YN309" s="18"/>
      <c r="YO309" s="18"/>
      <c r="YP309" s="18"/>
      <c r="YQ309" s="18"/>
      <c r="YR309" s="18"/>
      <c r="YS309" s="18"/>
      <c r="YT309" s="18"/>
      <c r="YU309" s="18"/>
      <c r="YV309" s="18"/>
      <c r="YW309" s="18"/>
      <c r="YX309" s="18"/>
      <c r="YY309" s="18"/>
      <c r="YZ309" s="18"/>
      <c r="ZA309" s="18"/>
      <c r="ZB309" s="18"/>
      <c r="ZC309" s="18"/>
      <c r="ZD309" s="18"/>
      <c r="ZE309" s="18"/>
      <c r="ZF309" s="18"/>
      <c r="ZG309" s="18"/>
      <c r="ZH309" s="18"/>
      <c r="ZI309" s="18"/>
      <c r="ZJ309" s="18"/>
      <c r="ZK309" s="18"/>
      <c r="ZL309" s="18"/>
      <c r="ZM309" s="18"/>
      <c r="ZN309" s="18"/>
      <c r="ZO309" s="18"/>
      <c r="ZP309" s="18"/>
      <c r="ZQ309" s="18"/>
      <c r="ZR309" s="18"/>
      <c r="ZS309" s="18"/>
      <c r="ZT309" s="18"/>
      <c r="ZU309" s="18"/>
      <c r="ZV309" s="18"/>
      <c r="ZW309" s="18"/>
      <c r="ZX309" s="18"/>
      <c r="ZY309" s="18"/>
      <c r="ZZ309" s="18"/>
      <c r="AAA309" s="18"/>
      <c r="AAB309" s="18"/>
      <c r="AAC309" s="18"/>
      <c r="AAD309" s="18"/>
      <c r="AAE309" s="18"/>
      <c r="AAF309" s="18"/>
      <c r="AAG309" s="18"/>
      <c r="AAH309" s="18"/>
      <c r="AAI309" s="18"/>
      <c r="AAJ309" s="18"/>
      <c r="AAK309" s="18"/>
      <c r="AAL309" s="18"/>
      <c r="AAM309" s="18"/>
      <c r="AAN309" s="18"/>
      <c r="AAO309" s="18"/>
      <c r="AAP309" s="18"/>
      <c r="AAQ309" s="18"/>
      <c r="AAR309" s="18"/>
      <c r="AAS309" s="18"/>
      <c r="AAT309" s="18"/>
      <c r="AAU309" s="18"/>
      <c r="AAV309" s="18"/>
      <c r="AAW309" s="18"/>
      <c r="AAX309" s="18"/>
      <c r="AAY309" s="18"/>
      <c r="AAZ309" s="18"/>
      <c r="ABA309" s="18"/>
      <c r="ABB309" s="18"/>
      <c r="ABC309" s="18"/>
      <c r="ABD309" s="18"/>
      <c r="ABE309" s="18"/>
      <c r="ABF309" s="18"/>
      <c r="ABG309" s="18"/>
      <c r="ABH309" s="18"/>
      <c r="ABI309" s="18"/>
      <c r="ABJ309" s="18"/>
      <c r="ABK309" s="18"/>
      <c r="ABL309" s="18"/>
      <c r="ABM309" s="18"/>
      <c r="ABN309" s="18"/>
      <c r="ABO309" s="18"/>
      <c r="ABP309" s="18"/>
      <c r="ABQ309" s="18"/>
      <c r="ABR309" s="18"/>
      <c r="ABS309" s="18"/>
      <c r="ABT309" s="18"/>
      <c r="ABU309" s="18"/>
      <c r="ABV309" s="18"/>
      <c r="ABW309" s="18"/>
      <c r="ABX309" s="18"/>
      <c r="ABY309" s="18"/>
      <c r="ABZ309" s="18"/>
      <c r="ACA309" s="18"/>
      <c r="ACB309" s="18"/>
      <c r="ACC309" s="18"/>
      <c r="ACD309" s="18"/>
      <c r="ACE309" s="18"/>
      <c r="ACF309" s="18"/>
      <c r="ACG309" s="18"/>
      <c r="ACH309" s="18"/>
      <c r="ACI309" s="18"/>
      <c r="ACJ309" s="18"/>
      <c r="ACK309" s="18"/>
      <c r="ACL309" s="18"/>
      <c r="ACM309" s="18"/>
      <c r="ACN309" s="18"/>
      <c r="ACO309" s="18"/>
      <c r="ACP309" s="18"/>
      <c r="ACQ309" s="18"/>
      <c r="ACR309" s="18"/>
      <c r="ACS309" s="18"/>
      <c r="ACT309" s="18"/>
      <c r="ACU309" s="18"/>
      <c r="ACV309" s="18"/>
      <c r="ACW309" s="18"/>
      <c r="ACX309" s="18"/>
      <c r="ACY309" s="18"/>
      <c r="ACZ309" s="18"/>
      <c r="ADA309" s="18"/>
      <c r="ADB309" s="18"/>
      <c r="ADC309" s="18"/>
      <c r="ADD309" s="18"/>
      <c r="ADE309" s="18"/>
      <c r="ADF309" s="18"/>
      <c r="ADG309" s="18"/>
      <c r="ADH309" s="18"/>
      <c r="ADI309" s="18"/>
      <c r="ADJ309" s="18"/>
      <c r="ADK309" s="18"/>
      <c r="ADL309" s="18"/>
      <c r="ADM309" s="18"/>
      <c r="ADN309" s="18"/>
      <c r="ADO309" s="18"/>
      <c r="ADP309" s="18"/>
      <c r="ADQ309" s="18"/>
      <c r="ADR309" s="18"/>
      <c r="ADS309" s="18"/>
      <c r="ADT309" s="18"/>
      <c r="ADU309" s="18"/>
      <c r="ADV309" s="18"/>
      <c r="ADW309" s="18"/>
      <c r="ADX309" s="18"/>
      <c r="ADY309" s="18"/>
      <c r="ADZ309" s="18"/>
      <c r="AEA309" s="18"/>
      <c r="AEB309" s="18"/>
      <c r="AEC309" s="18"/>
      <c r="AED309" s="18"/>
      <c r="AEE309" s="18"/>
      <c r="AEF309" s="18"/>
      <c r="AEG309" s="18"/>
      <c r="AEH309" s="18"/>
      <c r="AEI309" s="18"/>
      <c r="AEJ309" s="18"/>
      <c r="AEK309" s="18"/>
      <c r="AEL309" s="18"/>
      <c r="AEM309" s="18"/>
      <c r="AEN309" s="18"/>
      <c r="AEO309" s="18"/>
      <c r="AEP309" s="18"/>
      <c r="AEQ309" s="18"/>
      <c r="AER309" s="18"/>
      <c r="AES309" s="18"/>
      <c r="AET309" s="18"/>
      <c r="AEU309" s="18"/>
      <c r="AEV309" s="18"/>
      <c r="AEW309" s="18"/>
      <c r="AEX309" s="18"/>
      <c r="AEY309" s="18"/>
      <c r="AEZ309" s="18"/>
      <c r="AFA309" s="18"/>
      <c r="AFB309" s="18"/>
      <c r="AFC309" s="18"/>
      <c r="AFD309" s="18"/>
      <c r="AFE309" s="18"/>
      <c r="AFF309" s="18"/>
      <c r="AFG309" s="18"/>
      <c r="AFH309" s="18"/>
      <c r="AFI309" s="18"/>
      <c r="AFJ309" s="18"/>
      <c r="AFK309" s="18"/>
      <c r="AFL309" s="18"/>
      <c r="AFM309" s="18"/>
      <c r="AFN309" s="18"/>
      <c r="AFO309" s="18"/>
      <c r="AFP309" s="18"/>
      <c r="AFQ309" s="18"/>
      <c r="AFR309" s="18"/>
      <c r="AFS309" s="18"/>
      <c r="AFT309" s="18"/>
      <c r="AFU309" s="18"/>
      <c r="AFV309" s="18"/>
      <c r="AFW309" s="18"/>
      <c r="AFX309" s="18"/>
      <c r="AFY309" s="18"/>
      <c r="AFZ309" s="18"/>
      <c r="AGA309" s="18"/>
      <c r="AGB309" s="18"/>
      <c r="AGC309" s="18"/>
      <c r="AGD309" s="18"/>
      <c r="AGE309" s="18"/>
      <c r="AGF309" s="18"/>
      <c r="AGG309" s="18"/>
      <c r="AGH309" s="18"/>
      <c r="AGI309" s="18"/>
      <c r="AGJ309" s="18"/>
      <c r="AGK309" s="18"/>
      <c r="AGL309" s="18"/>
      <c r="AGM309" s="18"/>
      <c r="AGN309" s="18"/>
      <c r="AGO309" s="18"/>
      <c r="AGP309" s="18"/>
      <c r="AGQ309" s="18"/>
      <c r="AGR309" s="18"/>
      <c r="AGS309" s="18"/>
      <c r="AGT309" s="18"/>
      <c r="AGU309" s="18"/>
      <c r="AGV309" s="18"/>
      <c r="AGW309" s="18"/>
      <c r="AGX309" s="18"/>
      <c r="AGY309" s="18"/>
      <c r="AGZ309" s="18"/>
      <c r="AHA309" s="18"/>
      <c r="AHB309" s="18"/>
      <c r="AHC309" s="18"/>
      <c r="AHD309" s="18"/>
      <c r="AHE309" s="18"/>
      <c r="AHF309" s="18"/>
      <c r="AHG309" s="18"/>
      <c r="AHH309" s="18"/>
      <c r="AHI309" s="18"/>
      <c r="AHJ309" s="18"/>
      <c r="AHK309" s="18"/>
      <c r="AHL309" s="18"/>
      <c r="AHM309" s="18"/>
      <c r="AHN309" s="18"/>
      <c r="AHO309" s="18"/>
      <c r="AHP309" s="18"/>
      <c r="AHQ309" s="18"/>
      <c r="AHR309" s="18"/>
      <c r="AHS309" s="18"/>
      <c r="AHT309" s="18"/>
      <c r="AHU309" s="18"/>
      <c r="AHV309" s="18"/>
      <c r="AHW309" s="18"/>
      <c r="AHX309" s="18"/>
      <c r="AHY309" s="18"/>
      <c r="AHZ309" s="18"/>
      <c r="AIA309" s="18"/>
      <c r="AIB309" s="18"/>
      <c r="AIC309" s="18"/>
      <c r="AID309" s="18"/>
      <c r="AIE309" s="18"/>
      <c r="AIF309" s="18"/>
      <c r="AIG309" s="18"/>
      <c r="AIH309" s="18"/>
      <c r="AII309" s="18"/>
      <c r="AIJ309" s="18"/>
      <c r="AIK309" s="18"/>
      <c r="AIL309" s="18"/>
      <c r="AIM309" s="18"/>
      <c r="AIN309" s="18"/>
      <c r="AIO309" s="18"/>
      <c r="AIP309" s="18"/>
      <c r="AIQ309" s="18"/>
      <c r="AIR309" s="18"/>
      <c r="AIS309" s="18"/>
      <c r="AIT309" s="18"/>
      <c r="AIU309" s="18"/>
      <c r="AIV309" s="18"/>
      <c r="AIW309" s="18"/>
      <c r="AIX309" s="18"/>
      <c r="AIY309" s="18"/>
      <c r="AIZ309" s="18"/>
      <c r="AJA309" s="18"/>
      <c r="AJB309" s="18"/>
      <c r="AJC309" s="18"/>
      <c r="AJD309" s="18"/>
      <c r="AJE309" s="18"/>
      <c r="AJF309" s="18"/>
      <c r="AJG309" s="18"/>
      <c r="AJH309" s="18"/>
      <c r="AJI309" s="18"/>
      <c r="AJJ309" s="18"/>
      <c r="AJK309" s="18"/>
      <c r="AJL309" s="18"/>
      <c r="AJM309" s="18"/>
      <c r="AJN309" s="18"/>
      <c r="AJO309" s="18"/>
      <c r="AJP309" s="18"/>
      <c r="AJQ309" s="18"/>
      <c r="AJR309" s="18"/>
      <c r="AJS309" s="18"/>
      <c r="AJT309" s="18"/>
      <c r="AJU309" s="18"/>
      <c r="AJV309" s="18"/>
      <c r="AJW309" s="18"/>
      <c r="AJX309" s="18"/>
      <c r="AJY309" s="18"/>
      <c r="AJZ309" s="18"/>
      <c r="AKA309" s="18"/>
      <c r="AKB309" s="18"/>
      <c r="AKC309" s="18"/>
      <c r="AKD309" s="18"/>
      <c r="AKE309" s="18"/>
      <c r="AKF309" s="18"/>
      <c r="AKG309" s="18"/>
      <c r="AKH309" s="18"/>
      <c r="AKI309" s="18"/>
      <c r="AKJ309" s="18"/>
      <c r="AKK309" s="18"/>
      <c r="AKL309" s="18"/>
      <c r="AKM309" s="18"/>
      <c r="AKN309" s="18"/>
      <c r="AKO309" s="18"/>
      <c r="AKP309" s="18"/>
      <c r="AKQ309" s="18"/>
      <c r="AKR309" s="18"/>
      <c r="AKS309" s="18"/>
      <c r="AKT309" s="18"/>
      <c r="AKU309" s="18"/>
      <c r="AKV309" s="18"/>
      <c r="AKW309" s="18"/>
      <c r="AKX309" s="18"/>
      <c r="AKY309" s="18"/>
      <c r="AKZ309" s="18"/>
      <c r="ALA309" s="18"/>
      <c r="ALB309" s="18"/>
      <c r="ALC309" s="18"/>
      <c r="ALD309" s="18"/>
      <c r="ALE309" s="18"/>
      <c r="ALF309" s="18"/>
      <c r="ALG309" s="18"/>
      <c r="ALH309" s="18"/>
      <c r="ALI309" s="18"/>
      <c r="ALJ309" s="18"/>
      <c r="ALK309" s="18"/>
      <c r="ALL309" s="18"/>
      <c r="ALM309" s="18"/>
      <c r="ALN309" s="18"/>
      <c r="ALO309" s="18"/>
      <c r="ALP309" s="18"/>
      <c r="ALQ309" s="18"/>
      <c r="ALR309" s="18"/>
      <c r="ALS309" s="18"/>
      <c r="ALT309" s="18"/>
      <c r="ALU309" s="18"/>
      <c r="ALV309" s="18"/>
      <c r="ALW309" s="18"/>
      <c r="ALX309" s="18"/>
      <c r="ALY309" s="18"/>
      <c r="ALZ309" s="18"/>
      <c r="AMA309" s="18"/>
      <c r="AMB309" s="18"/>
      <c r="AMC309" s="18"/>
      <c r="AMD309" s="18"/>
      <c r="AME309" s="18"/>
      <c r="AMF309" s="18"/>
      <c r="AMG309" s="18"/>
      <c r="AMH309" s="18"/>
      <c r="AMI309" s="18"/>
      <c r="AMJ309" s="18"/>
      <c r="AMK309" s="18"/>
    </row>
    <row r="310" spans="1:1025" s="1" customFormat="1" ht="24.75" customHeight="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  <c r="BS310" s="18"/>
      <c r="BT310" s="18"/>
      <c r="BU310" s="18"/>
      <c r="BV310" s="18"/>
      <c r="BW310" s="18"/>
      <c r="BX310" s="18"/>
      <c r="BY310" s="18"/>
      <c r="BZ310" s="18"/>
      <c r="CA310" s="18"/>
      <c r="CB310" s="18"/>
      <c r="CC310" s="18"/>
      <c r="CD310" s="18"/>
      <c r="CE310" s="18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  <c r="CX310" s="18"/>
      <c r="CY310" s="18"/>
      <c r="CZ310" s="18"/>
      <c r="DA310" s="18"/>
      <c r="DB310" s="18"/>
      <c r="DC310" s="18"/>
      <c r="DD310" s="18"/>
      <c r="DE310" s="18"/>
      <c r="DF310" s="18"/>
      <c r="DG310" s="18"/>
      <c r="DH310" s="18"/>
      <c r="DI310" s="18"/>
      <c r="DJ310" s="18"/>
      <c r="DK310" s="18"/>
      <c r="DL310" s="18"/>
      <c r="DM310" s="18"/>
      <c r="DN310" s="18"/>
      <c r="DO310" s="18"/>
      <c r="DP310" s="18"/>
      <c r="DQ310" s="18"/>
      <c r="DR310" s="18"/>
      <c r="DS310" s="18"/>
      <c r="DT310" s="18"/>
      <c r="DU310" s="18"/>
      <c r="DV310" s="18"/>
      <c r="DW310" s="18"/>
      <c r="DX310" s="18"/>
      <c r="DY310" s="18"/>
      <c r="DZ310" s="18"/>
      <c r="EA310" s="18"/>
      <c r="EB310" s="18"/>
      <c r="EC310" s="18"/>
      <c r="ED310" s="18"/>
      <c r="EE310" s="18"/>
      <c r="EF310" s="18"/>
      <c r="EG310" s="18"/>
      <c r="EH310" s="18"/>
      <c r="EI310" s="18"/>
      <c r="EJ310" s="18"/>
      <c r="EK310" s="18"/>
      <c r="EL310" s="18"/>
      <c r="EM310" s="18"/>
      <c r="EN310" s="18"/>
      <c r="EO310" s="18"/>
      <c r="EP310" s="18"/>
      <c r="EQ310" s="18"/>
      <c r="ER310" s="18"/>
      <c r="ES310" s="18"/>
      <c r="ET310" s="18"/>
      <c r="EU310" s="18"/>
      <c r="EV310" s="18"/>
      <c r="EW310" s="18"/>
      <c r="EX310" s="18"/>
      <c r="EY310" s="18"/>
      <c r="EZ310" s="18"/>
      <c r="FA310" s="18"/>
      <c r="FB310" s="18"/>
      <c r="FC310" s="18"/>
      <c r="FD310" s="18"/>
      <c r="FE310" s="18"/>
      <c r="FF310" s="18"/>
      <c r="FG310" s="18"/>
      <c r="FH310" s="18"/>
      <c r="FI310" s="18"/>
      <c r="FJ310" s="18"/>
      <c r="FK310" s="18"/>
      <c r="FL310" s="18"/>
      <c r="FM310" s="18"/>
      <c r="FN310" s="18"/>
      <c r="FO310" s="18"/>
      <c r="FP310" s="18"/>
      <c r="FQ310" s="18"/>
      <c r="FR310" s="18"/>
      <c r="FS310" s="18"/>
      <c r="FT310" s="18"/>
      <c r="FU310" s="18"/>
      <c r="FV310" s="18"/>
      <c r="FW310" s="18"/>
      <c r="FX310" s="18"/>
      <c r="FY310" s="18"/>
      <c r="FZ310" s="18"/>
      <c r="GA310" s="18"/>
      <c r="GB310" s="18"/>
      <c r="GC310" s="18"/>
      <c r="GD310" s="18"/>
      <c r="GE310" s="18"/>
      <c r="GF310" s="18"/>
      <c r="GG310" s="18"/>
      <c r="GH310" s="18"/>
      <c r="GI310" s="18"/>
      <c r="GJ310" s="18"/>
      <c r="GK310" s="18"/>
      <c r="GL310" s="18"/>
      <c r="GM310" s="18"/>
      <c r="GN310" s="18"/>
      <c r="GO310" s="18"/>
      <c r="GP310" s="18"/>
      <c r="GQ310" s="18"/>
      <c r="GR310" s="18"/>
      <c r="GS310" s="18"/>
      <c r="GT310" s="18"/>
      <c r="GU310" s="18"/>
      <c r="GV310" s="18"/>
      <c r="GW310" s="18"/>
      <c r="GX310" s="18"/>
      <c r="GY310" s="18"/>
      <c r="GZ310" s="18"/>
      <c r="HA310" s="18"/>
      <c r="HB310" s="18"/>
      <c r="HC310" s="18"/>
      <c r="HD310" s="18"/>
      <c r="HE310" s="18"/>
      <c r="HF310" s="18"/>
      <c r="HG310" s="18"/>
      <c r="HH310" s="18"/>
      <c r="HI310" s="18"/>
      <c r="HJ310" s="18"/>
      <c r="HK310" s="18"/>
      <c r="HL310" s="18"/>
      <c r="HM310" s="18"/>
      <c r="HN310" s="18"/>
      <c r="HO310" s="18"/>
      <c r="HP310" s="18"/>
      <c r="HQ310" s="18"/>
      <c r="HR310" s="18"/>
      <c r="HS310" s="18"/>
      <c r="HT310" s="18"/>
      <c r="HU310" s="18"/>
      <c r="HV310" s="18"/>
      <c r="HW310" s="18"/>
      <c r="HX310" s="18"/>
      <c r="HY310" s="18"/>
      <c r="HZ310" s="18"/>
      <c r="IA310" s="18"/>
      <c r="IB310" s="18"/>
      <c r="IC310" s="18"/>
      <c r="ID310" s="18"/>
      <c r="IE310" s="18"/>
      <c r="IF310" s="18"/>
      <c r="IG310" s="18"/>
      <c r="IH310" s="18"/>
      <c r="II310" s="18"/>
      <c r="IJ310" s="18"/>
      <c r="IK310" s="18"/>
      <c r="IL310" s="18"/>
      <c r="IM310" s="18"/>
      <c r="IN310" s="18"/>
      <c r="IO310" s="18"/>
      <c r="IP310" s="18"/>
      <c r="IQ310" s="18"/>
      <c r="IR310" s="18"/>
      <c r="IS310" s="18"/>
      <c r="IT310" s="18"/>
      <c r="IU310" s="18"/>
      <c r="IV310" s="18"/>
      <c r="IW310" s="18"/>
      <c r="IX310" s="18"/>
      <c r="IY310" s="18"/>
      <c r="IZ310" s="18"/>
      <c r="JA310" s="18"/>
      <c r="JB310" s="18"/>
      <c r="JC310" s="18"/>
      <c r="JD310" s="18"/>
      <c r="JE310" s="18"/>
      <c r="JF310" s="18"/>
      <c r="JG310" s="18"/>
      <c r="JH310" s="18"/>
      <c r="JI310" s="18"/>
      <c r="JJ310" s="18"/>
      <c r="JK310" s="18"/>
      <c r="JL310" s="18"/>
      <c r="JM310" s="18"/>
      <c r="JN310" s="18"/>
      <c r="JO310" s="18"/>
      <c r="JP310" s="18"/>
      <c r="JQ310" s="18"/>
      <c r="JR310" s="18"/>
      <c r="JS310" s="18"/>
      <c r="JT310" s="18"/>
      <c r="JU310" s="18"/>
      <c r="JV310" s="18"/>
      <c r="JW310" s="18"/>
      <c r="JX310" s="18"/>
      <c r="JY310" s="18"/>
      <c r="JZ310" s="18"/>
      <c r="KA310" s="18"/>
      <c r="KB310" s="18"/>
      <c r="KC310" s="18"/>
      <c r="KD310" s="18"/>
      <c r="KE310" s="18"/>
      <c r="KF310" s="18"/>
      <c r="KG310" s="18"/>
      <c r="KH310" s="18"/>
      <c r="KI310" s="18"/>
      <c r="KJ310" s="18"/>
      <c r="KK310" s="18"/>
      <c r="KL310" s="18"/>
      <c r="KM310" s="18"/>
      <c r="KN310" s="18"/>
      <c r="KO310" s="18"/>
      <c r="KP310" s="18"/>
      <c r="KQ310" s="18"/>
      <c r="KR310" s="18"/>
      <c r="KS310" s="18"/>
      <c r="KT310" s="18"/>
      <c r="KU310" s="18"/>
      <c r="KV310" s="18"/>
      <c r="KW310" s="18"/>
      <c r="KX310" s="18"/>
      <c r="KY310" s="18"/>
      <c r="KZ310" s="18"/>
      <c r="LA310" s="18"/>
      <c r="LB310" s="18"/>
      <c r="LC310" s="18"/>
      <c r="LD310" s="18"/>
      <c r="LE310" s="18"/>
      <c r="LF310" s="18"/>
      <c r="LG310" s="18"/>
      <c r="LH310" s="18"/>
      <c r="LI310" s="18"/>
      <c r="LJ310" s="18"/>
      <c r="LK310" s="18"/>
      <c r="LL310" s="23"/>
      <c r="LM310" s="85" t="s">
        <v>64</v>
      </c>
      <c r="LN310" s="86">
        <v>0.20760000000000001</v>
      </c>
      <c r="LO310" s="86">
        <v>0.24179999999999999</v>
      </c>
      <c r="LP310" s="86">
        <v>0.26440000000000002</v>
      </c>
      <c r="LQ310" s="23"/>
      <c r="LR310" s="86">
        <v>3.4299999999999997E-2</v>
      </c>
      <c r="LS310" s="86">
        <v>4.9299999999999997E-2</v>
      </c>
      <c r="LT310" s="86">
        <v>6.7100000000000007E-2</v>
      </c>
      <c r="LU310" s="87"/>
      <c r="LV310" s="86">
        <v>2.8E-3</v>
      </c>
      <c r="LW310" s="86">
        <v>4.8999999999999998E-3</v>
      </c>
      <c r="LX310" s="86">
        <v>7.4999999999999997E-3</v>
      </c>
      <c r="LY310" s="87"/>
      <c r="LZ310" s="86">
        <v>0.01</v>
      </c>
      <c r="MA310" s="86">
        <v>1.3899999999999999E-2</v>
      </c>
      <c r="MB310" s="86">
        <v>1.7399999999999999E-2</v>
      </c>
      <c r="MC310" s="88"/>
      <c r="MD310" s="89">
        <v>9.4000000000000004E-3</v>
      </c>
      <c r="ME310" s="89">
        <v>9.9000000000000008E-3</v>
      </c>
      <c r="MF310" s="89">
        <v>1.17E-2</v>
      </c>
      <c r="MG310" s="88"/>
      <c r="MH310" s="89">
        <v>6.7400000000000002E-2</v>
      </c>
      <c r="MI310" s="89">
        <v>8.0399999999999999E-2</v>
      </c>
      <c r="MJ310" s="89">
        <v>9.4E-2</v>
      </c>
      <c r="MK310" s="18"/>
      <c r="ML310" s="18"/>
      <c r="MM310" s="18"/>
      <c r="MN310" s="84" t="s">
        <v>65</v>
      </c>
      <c r="MO310" s="18"/>
      <c r="MP310" s="18"/>
      <c r="MQ310" s="18"/>
      <c r="MR310" s="18"/>
      <c r="MS310" s="18"/>
      <c r="MT310" s="18"/>
      <c r="MU310" s="18"/>
      <c r="MV310" s="18"/>
      <c r="MW310" s="18"/>
      <c r="MX310" s="18"/>
      <c r="MY310" s="18"/>
      <c r="MZ310" s="18"/>
      <c r="NA310" s="18"/>
      <c r="NB310" s="18"/>
      <c r="NC310" s="18"/>
      <c r="ND310" s="18"/>
      <c r="NE310" s="18"/>
      <c r="NF310" s="18"/>
      <c r="NG310" s="18"/>
      <c r="NH310" s="18"/>
      <c r="NI310" s="18"/>
      <c r="NJ310" s="18"/>
      <c r="NK310" s="18"/>
      <c r="NL310" s="18"/>
      <c r="NM310" s="18"/>
      <c r="NN310" s="18"/>
      <c r="NO310" s="18"/>
      <c r="NP310" s="18"/>
      <c r="NQ310" s="18"/>
      <c r="NR310" s="18"/>
      <c r="NS310" s="18"/>
      <c r="NT310" s="18"/>
      <c r="NU310" s="18"/>
      <c r="NV310" s="18"/>
      <c r="NW310" s="18"/>
      <c r="NX310" s="18"/>
      <c r="NY310" s="18"/>
      <c r="NZ310" s="18"/>
      <c r="OA310" s="18"/>
      <c r="OB310" s="18"/>
      <c r="OC310" s="18"/>
      <c r="OD310" s="18"/>
      <c r="OE310" s="18"/>
      <c r="OF310" s="18"/>
      <c r="OG310" s="18"/>
      <c r="OH310" s="18"/>
      <c r="OI310" s="18"/>
      <c r="OJ310" s="18"/>
      <c r="OK310" s="18"/>
      <c r="OL310" s="18"/>
      <c r="OM310" s="18"/>
      <c r="ON310" s="18"/>
      <c r="OO310" s="18"/>
      <c r="OP310" s="18"/>
      <c r="OQ310" s="18"/>
      <c r="OR310" s="18"/>
      <c r="OS310" s="18"/>
      <c r="OT310" s="18"/>
      <c r="OU310" s="18"/>
      <c r="OV310" s="18"/>
      <c r="OW310" s="18"/>
      <c r="OX310" s="18"/>
      <c r="OY310" s="18"/>
      <c r="OZ310" s="18"/>
      <c r="PA310" s="18"/>
      <c r="PB310" s="18"/>
      <c r="PC310" s="18"/>
      <c r="PD310" s="18"/>
      <c r="PE310" s="18"/>
      <c r="PF310" s="18"/>
      <c r="PG310" s="18"/>
      <c r="PH310" s="18"/>
      <c r="PI310" s="18"/>
      <c r="PJ310" s="18"/>
      <c r="PK310" s="18"/>
      <c r="PL310" s="18"/>
      <c r="PM310" s="18"/>
      <c r="PN310" s="18"/>
      <c r="PO310" s="18"/>
      <c r="PP310" s="18"/>
      <c r="PQ310" s="18"/>
      <c r="PR310" s="18"/>
      <c r="PS310" s="18"/>
      <c r="PT310" s="18"/>
      <c r="PU310" s="18"/>
      <c r="PV310" s="18"/>
      <c r="PW310" s="18"/>
      <c r="PX310" s="18"/>
      <c r="PY310" s="18"/>
      <c r="PZ310" s="18"/>
      <c r="QA310" s="18"/>
      <c r="QB310" s="18"/>
      <c r="QC310" s="18"/>
      <c r="QD310" s="18"/>
      <c r="QE310" s="18"/>
      <c r="QF310" s="18"/>
      <c r="QG310" s="18"/>
      <c r="QH310" s="18"/>
      <c r="QI310" s="18"/>
      <c r="QJ310" s="18"/>
      <c r="QK310" s="18"/>
      <c r="QL310" s="18"/>
      <c r="QM310" s="18"/>
      <c r="QN310" s="18"/>
      <c r="QO310" s="18"/>
      <c r="QP310" s="18"/>
      <c r="QQ310" s="18"/>
      <c r="QR310" s="18"/>
      <c r="QS310" s="18"/>
      <c r="QT310" s="18"/>
      <c r="QU310" s="18"/>
      <c r="QV310" s="18"/>
      <c r="QW310" s="18"/>
      <c r="QX310" s="18"/>
      <c r="QY310" s="18"/>
      <c r="QZ310" s="18"/>
      <c r="RA310" s="18"/>
      <c r="RB310" s="18"/>
      <c r="RC310" s="18"/>
      <c r="RD310" s="18"/>
      <c r="RE310" s="18"/>
      <c r="RF310" s="18"/>
      <c r="RG310" s="18"/>
      <c r="RH310" s="18"/>
      <c r="RI310" s="18"/>
      <c r="RJ310" s="18"/>
      <c r="RK310" s="18"/>
      <c r="RL310" s="18"/>
      <c r="RM310" s="18"/>
      <c r="RN310" s="18"/>
      <c r="RO310" s="18"/>
      <c r="RP310" s="18"/>
      <c r="RQ310" s="18"/>
      <c r="RR310" s="18"/>
      <c r="RS310" s="18"/>
      <c r="RT310" s="18"/>
      <c r="RU310" s="18"/>
      <c r="RV310" s="18"/>
      <c r="RW310" s="18"/>
      <c r="RX310" s="18"/>
      <c r="RY310" s="18"/>
      <c r="RZ310" s="18"/>
      <c r="SA310" s="18"/>
      <c r="SB310" s="18"/>
      <c r="SC310" s="18"/>
      <c r="SD310" s="18"/>
      <c r="SE310" s="18"/>
      <c r="SF310" s="18"/>
      <c r="SG310" s="18"/>
      <c r="SH310" s="18"/>
      <c r="SI310" s="18"/>
      <c r="SJ310" s="18"/>
      <c r="SK310" s="18"/>
      <c r="SL310" s="18"/>
      <c r="SM310" s="18"/>
      <c r="SN310" s="18"/>
      <c r="SO310" s="18"/>
      <c r="SP310" s="18"/>
      <c r="SQ310" s="18"/>
      <c r="SR310" s="18"/>
      <c r="SS310" s="18"/>
      <c r="ST310" s="18"/>
      <c r="SU310" s="18"/>
      <c r="SV310" s="18"/>
      <c r="SW310" s="18"/>
      <c r="SX310" s="18"/>
      <c r="SY310" s="18"/>
      <c r="SZ310" s="18"/>
      <c r="TA310" s="18"/>
      <c r="TB310" s="18"/>
      <c r="TC310" s="18"/>
      <c r="TD310" s="18"/>
      <c r="TE310" s="18"/>
      <c r="TF310" s="18"/>
      <c r="TG310" s="18"/>
      <c r="TH310" s="18"/>
      <c r="TI310" s="18"/>
      <c r="TJ310" s="18"/>
      <c r="TK310" s="18"/>
      <c r="TL310" s="18"/>
      <c r="TM310" s="18"/>
      <c r="TN310" s="18"/>
      <c r="TO310" s="18"/>
      <c r="TP310" s="18"/>
      <c r="TQ310" s="18"/>
      <c r="TR310" s="18"/>
      <c r="TS310" s="18"/>
      <c r="TT310" s="18"/>
      <c r="TU310" s="18"/>
      <c r="TV310" s="18"/>
      <c r="TW310" s="18"/>
      <c r="TX310" s="18"/>
      <c r="TY310" s="18"/>
      <c r="TZ310" s="18"/>
      <c r="UA310" s="18"/>
      <c r="UB310" s="18"/>
      <c r="UC310" s="18"/>
      <c r="UD310" s="18"/>
      <c r="UE310" s="18"/>
      <c r="UF310" s="18"/>
      <c r="UG310" s="18"/>
      <c r="UH310" s="18"/>
      <c r="UI310" s="18"/>
      <c r="UJ310" s="18"/>
      <c r="UK310" s="18"/>
      <c r="UL310" s="18"/>
      <c r="UM310" s="18"/>
      <c r="UN310" s="18"/>
      <c r="UO310" s="18"/>
      <c r="UP310" s="18"/>
      <c r="UQ310" s="18"/>
      <c r="UR310" s="18"/>
      <c r="US310" s="18"/>
      <c r="UT310" s="18"/>
      <c r="UU310" s="18"/>
      <c r="UV310" s="18"/>
      <c r="UW310" s="18"/>
      <c r="UX310" s="18"/>
      <c r="UY310" s="18"/>
      <c r="UZ310" s="18"/>
      <c r="VA310" s="18"/>
      <c r="VB310" s="18"/>
      <c r="VC310" s="18"/>
      <c r="VD310" s="18"/>
      <c r="VE310" s="18"/>
      <c r="VF310" s="18"/>
      <c r="VG310" s="18"/>
      <c r="VH310" s="18"/>
      <c r="VI310" s="18"/>
      <c r="VJ310" s="18"/>
      <c r="VK310" s="18"/>
      <c r="VL310" s="18"/>
      <c r="VM310" s="18"/>
      <c r="VN310" s="18"/>
      <c r="VO310" s="18"/>
      <c r="VP310" s="18"/>
      <c r="VQ310" s="18"/>
      <c r="VR310" s="18"/>
      <c r="VS310" s="18"/>
      <c r="VT310" s="18"/>
      <c r="VU310" s="18"/>
      <c r="VV310" s="18"/>
      <c r="VW310" s="18"/>
      <c r="VX310" s="18"/>
      <c r="VY310" s="18"/>
      <c r="VZ310" s="18"/>
      <c r="WA310" s="18"/>
      <c r="WB310" s="18"/>
      <c r="WC310" s="18"/>
      <c r="WD310" s="18"/>
      <c r="WE310" s="18"/>
      <c r="WF310" s="18"/>
      <c r="WG310" s="18"/>
      <c r="WH310" s="18"/>
      <c r="WI310" s="18"/>
      <c r="WJ310" s="18"/>
      <c r="WK310" s="18"/>
      <c r="WL310" s="18"/>
      <c r="WM310" s="18"/>
      <c r="WN310" s="18"/>
      <c r="WO310" s="18"/>
      <c r="WP310" s="18"/>
      <c r="WQ310" s="18"/>
      <c r="WR310" s="18"/>
      <c r="WS310" s="18"/>
      <c r="WT310" s="18"/>
      <c r="WU310" s="18"/>
      <c r="WV310" s="18"/>
      <c r="WW310" s="18"/>
      <c r="WX310" s="18"/>
      <c r="WY310" s="18"/>
      <c r="WZ310" s="18"/>
      <c r="XA310" s="18"/>
      <c r="XB310" s="18"/>
      <c r="XC310" s="18"/>
      <c r="XD310" s="18"/>
      <c r="XE310" s="18"/>
      <c r="XF310" s="18"/>
      <c r="XG310" s="18"/>
      <c r="XH310" s="18"/>
      <c r="XI310" s="18"/>
      <c r="XJ310" s="18"/>
      <c r="XK310" s="18"/>
      <c r="XL310" s="18"/>
      <c r="XM310" s="18"/>
      <c r="XN310" s="18"/>
      <c r="XO310" s="18"/>
      <c r="XP310" s="18"/>
      <c r="XQ310" s="18"/>
      <c r="XR310" s="18"/>
      <c r="XS310" s="18"/>
      <c r="XT310" s="18"/>
      <c r="XU310" s="18"/>
      <c r="XV310" s="18"/>
      <c r="XW310" s="18"/>
      <c r="XX310" s="18"/>
      <c r="XY310" s="18"/>
      <c r="XZ310" s="18"/>
      <c r="YA310" s="18"/>
      <c r="YB310" s="18"/>
      <c r="YC310" s="18"/>
      <c r="YD310" s="18"/>
      <c r="YE310" s="18"/>
      <c r="YF310" s="18"/>
      <c r="YG310" s="18"/>
      <c r="YH310" s="18"/>
      <c r="YI310" s="18"/>
      <c r="YJ310" s="18"/>
      <c r="YK310" s="18"/>
      <c r="YL310" s="18"/>
      <c r="YM310" s="18"/>
      <c r="YN310" s="18"/>
      <c r="YO310" s="18"/>
      <c r="YP310" s="18"/>
      <c r="YQ310" s="18"/>
      <c r="YR310" s="18"/>
      <c r="YS310" s="18"/>
      <c r="YT310" s="18"/>
      <c r="YU310" s="18"/>
      <c r="YV310" s="18"/>
      <c r="YW310" s="18"/>
      <c r="YX310" s="18"/>
      <c r="YY310" s="18"/>
      <c r="YZ310" s="18"/>
      <c r="ZA310" s="18"/>
      <c r="ZB310" s="18"/>
      <c r="ZC310" s="18"/>
      <c r="ZD310" s="18"/>
      <c r="ZE310" s="18"/>
      <c r="ZF310" s="18"/>
      <c r="ZG310" s="18"/>
      <c r="ZH310" s="18"/>
      <c r="ZI310" s="18"/>
      <c r="ZJ310" s="18"/>
      <c r="ZK310" s="18"/>
      <c r="ZL310" s="18"/>
      <c r="ZM310" s="18"/>
      <c r="ZN310" s="18"/>
      <c r="ZO310" s="18"/>
      <c r="ZP310" s="18"/>
      <c r="ZQ310" s="18"/>
      <c r="ZR310" s="18"/>
      <c r="ZS310" s="18"/>
      <c r="ZT310" s="18"/>
      <c r="ZU310" s="18"/>
      <c r="ZV310" s="18"/>
      <c r="ZW310" s="18"/>
      <c r="ZX310" s="18"/>
      <c r="ZY310" s="18"/>
      <c r="ZZ310" s="18"/>
      <c r="AAA310" s="18"/>
      <c r="AAB310" s="18"/>
      <c r="AAC310" s="18"/>
      <c r="AAD310" s="18"/>
      <c r="AAE310" s="18"/>
      <c r="AAF310" s="18"/>
      <c r="AAG310" s="18"/>
      <c r="AAH310" s="18"/>
      <c r="AAI310" s="18"/>
      <c r="AAJ310" s="18"/>
      <c r="AAK310" s="18"/>
      <c r="AAL310" s="18"/>
      <c r="AAM310" s="18"/>
      <c r="AAN310" s="18"/>
      <c r="AAO310" s="18"/>
      <c r="AAP310" s="18"/>
      <c r="AAQ310" s="18"/>
      <c r="AAR310" s="18"/>
      <c r="AAS310" s="18"/>
      <c r="AAT310" s="18"/>
      <c r="AAU310" s="18"/>
      <c r="AAV310" s="18"/>
      <c r="AAW310" s="18"/>
      <c r="AAX310" s="18"/>
      <c r="AAY310" s="18"/>
      <c r="AAZ310" s="18"/>
      <c r="ABA310" s="18"/>
      <c r="ABB310" s="18"/>
      <c r="ABC310" s="18"/>
      <c r="ABD310" s="18"/>
      <c r="ABE310" s="18"/>
      <c r="ABF310" s="18"/>
      <c r="ABG310" s="18"/>
      <c r="ABH310" s="18"/>
      <c r="ABI310" s="18"/>
      <c r="ABJ310" s="18"/>
      <c r="ABK310" s="18"/>
      <c r="ABL310" s="18"/>
      <c r="ABM310" s="18"/>
      <c r="ABN310" s="18"/>
      <c r="ABO310" s="18"/>
      <c r="ABP310" s="18"/>
      <c r="ABQ310" s="18"/>
      <c r="ABR310" s="18"/>
      <c r="ABS310" s="18"/>
      <c r="ABT310" s="18"/>
      <c r="ABU310" s="18"/>
      <c r="ABV310" s="18"/>
      <c r="ABW310" s="18"/>
      <c r="ABX310" s="18"/>
      <c r="ABY310" s="18"/>
      <c r="ABZ310" s="18"/>
      <c r="ACA310" s="18"/>
      <c r="ACB310" s="18"/>
      <c r="ACC310" s="18"/>
      <c r="ACD310" s="18"/>
      <c r="ACE310" s="18"/>
      <c r="ACF310" s="18"/>
      <c r="ACG310" s="18"/>
      <c r="ACH310" s="18"/>
      <c r="ACI310" s="18"/>
      <c r="ACJ310" s="18"/>
      <c r="ACK310" s="18"/>
      <c r="ACL310" s="18"/>
      <c r="ACM310" s="18"/>
      <c r="ACN310" s="18"/>
      <c r="ACO310" s="18"/>
      <c r="ACP310" s="18"/>
      <c r="ACQ310" s="18"/>
      <c r="ACR310" s="18"/>
      <c r="ACS310" s="18"/>
      <c r="ACT310" s="18"/>
      <c r="ACU310" s="18"/>
      <c r="ACV310" s="18"/>
      <c r="ACW310" s="18"/>
      <c r="ACX310" s="18"/>
      <c r="ACY310" s="18"/>
      <c r="ACZ310" s="18"/>
      <c r="ADA310" s="18"/>
      <c r="ADB310" s="18"/>
      <c r="ADC310" s="18"/>
      <c r="ADD310" s="18"/>
      <c r="ADE310" s="18"/>
      <c r="ADF310" s="18"/>
      <c r="ADG310" s="18"/>
      <c r="ADH310" s="18"/>
      <c r="ADI310" s="18"/>
      <c r="ADJ310" s="18"/>
      <c r="ADK310" s="18"/>
      <c r="ADL310" s="18"/>
      <c r="ADM310" s="18"/>
      <c r="ADN310" s="18"/>
      <c r="ADO310" s="18"/>
      <c r="ADP310" s="18"/>
      <c r="ADQ310" s="18"/>
      <c r="ADR310" s="18"/>
      <c r="ADS310" s="18"/>
      <c r="ADT310" s="18"/>
      <c r="ADU310" s="18"/>
      <c r="ADV310" s="18"/>
      <c r="ADW310" s="18"/>
      <c r="ADX310" s="18"/>
      <c r="ADY310" s="18"/>
      <c r="ADZ310" s="18"/>
      <c r="AEA310" s="18"/>
      <c r="AEB310" s="18"/>
      <c r="AEC310" s="18"/>
      <c r="AED310" s="18"/>
      <c r="AEE310" s="18"/>
      <c r="AEF310" s="18"/>
      <c r="AEG310" s="18"/>
      <c r="AEH310" s="18"/>
      <c r="AEI310" s="18"/>
      <c r="AEJ310" s="18"/>
      <c r="AEK310" s="18"/>
      <c r="AEL310" s="18"/>
      <c r="AEM310" s="18"/>
      <c r="AEN310" s="18"/>
      <c r="AEO310" s="18"/>
      <c r="AEP310" s="18"/>
      <c r="AEQ310" s="18"/>
      <c r="AER310" s="18"/>
      <c r="AES310" s="18"/>
      <c r="AET310" s="18"/>
      <c r="AEU310" s="18"/>
      <c r="AEV310" s="18"/>
      <c r="AEW310" s="18"/>
      <c r="AEX310" s="18"/>
      <c r="AEY310" s="18"/>
      <c r="AEZ310" s="18"/>
      <c r="AFA310" s="18"/>
      <c r="AFB310" s="18"/>
      <c r="AFC310" s="18"/>
      <c r="AFD310" s="18"/>
      <c r="AFE310" s="18"/>
      <c r="AFF310" s="18"/>
      <c r="AFG310" s="18"/>
      <c r="AFH310" s="18"/>
      <c r="AFI310" s="18"/>
      <c r="AFJ310" s="18"/>
      <c r="AFK310" s="18"/>
      <c r="AFL310" s="18"/>
      <c r="AFM310" s="18"/>
      <c r="AFN310" s="18"/>
      <c r="AFO310" s="18"/>
      <c r="AFP310" s="18"/>
      <c r="AFQ310" s="18"/>
      <c r="AFR310" s="18"/>
      <c r="AFS310" s="18"/>
      <c r="AFT310" s="18"/>
      <c r="AFU310" s="18"/>
      <c r="AFV310" s="18"/>
      <c r="AFW310" s="18"/>
      <c r="AFX310" s="18"/>
      <c r="AFY310" s="18"/>
      <c r="AFZ310" s="18"/>
      <c r="AGA310" s="18"/>
      <c r="AGB310" s="18"/>
      <c r="AGC310" s="18"/>
      <c r="AGD310" s="18"/>
      <c r="AGE310" s="18"/>
      <c r="AGF310" s="18"/>
      <c r="AGG310" s="18"/>
      <c r="AGH310" s="18"/>
      <c r="AGI310" s="18"/>
      <c r="AGJ310" s="18"/>
      <c r="AGK310" s="18"/>
      <c r="AGL310" s="18"/>
      <c r="AGM310" s="18"/>
      <c r="AGN310" s="18"/>
      <c r="AGO310" s="18"/>
      <c r="AGP310" s="18"/>
      <c r="AGQ310" s="18"/>
      <c r="AGR310" s="18"/>
      <c r="AGS310" s="18"/>
      <c r="AGT310" s="18"/>
      <c r="AGU310" s="18"/>
      <c r="AGV310" s="18"/>
      <c r="AGW310" s="18"/>
      <c r="AGX310" s="18"/>
      <c r="AGY310" s="18"/>
      <c r="AGZ310" s="18"/>
      <c r="AHA310" s="18"/>
      <c r="AHB310" s="18"/>
      <c r="AHC310" s="18"/>
      <c r="AHD310" s="18"/>
      <c r="AHE310" s="18"/>
      <c r="AHF310" s="18"/>
      <c r="AHG310" s="18"/>
      <c r="AHH310" s="18"/>
      <c r="AHI310" s="18"/>
      <c r="AHJ310" s="18"/>
      <c r="AHK310" s="18"/>
      <c r="AHL310" s="18"/>
      <c r="AHM310" s="18"/>
      <c r="AHN310" s="18"/>
      <c r="AHO310" s="18"/>
      <c r="AHP310" s="18"/>
      <c r="AHQ310" s="18"/>
      <c r="AHR310" s="18"/>
      <c r="AHS310" s="18"/>
      <c r="AHT310" s="18"/>
      <c r="AHU310" s="18"/>
      <c r="AHV310" s="18"/>
      <c r="AHW310" s="18"/>
      <c r="AHX310" s="18"/>
      <c r="AHY310" s="18"/>
      <c r="AHZ310" s="18"/>
      <c r="AIA310" s="18"/>
      <c r="AIB310" s="18"/>
      <c r="AIC310" s="18"/>
      <c r="AID310" s="18"/>
      <c r="AIE310" s="18"/>
      <c r="AIF310" s="18"/>
      <c r="AIG310" s="18"/>
      <c r="AIH310" s="18"/>
      <c r="AII310" s="18"/>
      <c r="AIJ310" s="18"/>
      <c r="AIK310" s="18"/>
      <c r="AIL310" s="18"/>
      <c r="AIM310" s="18"/>
      <c r="AIN310" s="18"/>
      <c r="AIO310" s="18"/>
      <c r="AIP310" s="18"/>
      <c r="AIQ310" s="18"/>
      <c r="AIR310" s="18"/>
      <c r="AIS310" s="18"/>
      <c r="AIT310" s="18"/>
      <c r="AIU310" s="18"/>
      <c r="AIV310" s="18"/>
      <c r="AIW310" s="18"/>
      <c r="AIX310" s="18"/>
      <c r="AIY310" s="18"/>
      <c r="AIZ310" s="18"/>
      <c r="AJA310" s="18"/>
      <c r="AJB310" s="18"/>
      <c r="AJC310" s="18"/>
      <c r="AJD310" s="18"/>
      <c r="AJE310" s="18"/>
      <c r="AJF310" s="18"/>
      <c r="AJG310" s="18"/>
      <c r="AJH310" s="18"/>
      <c r="AJI310" s="18"/>
      <c r="AJJ310" s="18"/>
      <c r="AJK310" s="18"/>
      <c r="AJL310" s="18"/>
      <c r="AJM310" s="18"/>
      <c r="AJN310" s="18"/>
      <c r="AJO310" s="18"/>
      <c r="AJP310" s="18"/>
      <c r="AJQ310" s="18"/>
      <c r="AJR310" s="18"/>
      <c r="AJS310" s="18"/>
      <c r="AJT310" s="18"/>
      <c r="AJU310" s="18"/>
      <c r="AJV310" s="18"/>
      <c r="AJW310" s="18"/>
      <c r="AJX310" s="18"/>
      <c r="AJY310" s="18"/>
      <c r="AJZ310" s="18"/>
      <c r="AKA310" s="18"/>
      <c r="AKB310" s="18"/>
      <c r="AKC310" s="18"/>
      <c r="AKD310" s="18"/>
      <c r="AKE310" s="18"/>
      <c r="AKF310" s="18"/>
      <c r="AKG310" s="18"/>
      <c r="AKH310" s="18"/>
      <c r="AKI310" s="18"/>
      <c r="AKJ310" s="18"/>
      <c r="AKK310" s="18"/>
      <c r="AKL310" s="18"/>
      <c r="AKM310" s="18"/>
      <c r="AKN310" s="18"/>
      <c r="AKO310" s="18"/>
      <c r="AKP310" s="18"/>
      <c r="AKQ310" s="18"/>
      <c r="AKR310" s="18"/>
      <c r="AKS310" s="18"/>
      <c r="AKT310" s="18"/>
      <c r="AKU310" s="18"/>
      <c r="AKV310" s="18"/>
      <c r="AKW310" s="18"/>
      <c r="AKX310" s="18"/>
      <c r="AKY310" s="18"/>
      <c r="AKZ310" s="18"/>
      <c r="ALA310" s="18"/>
      <c r="ALB310" s="18"/>
      <c r="ALC310" s="18"/>
      <c r="ALD310" s="18"/>
      <c r="ALE310" s="18"/>
      <c r="ALF310" s="18"/>
      <c r="ALG310" s="18"/>
      <c r="ALH310" s="18"/>
      <c r="ALI310" s="18"/>
      <c r="ALJ310" s="18"/>
      <c r="ALK310" s="18"/>
      <c r="ALL310" s="18"/>
      <c r="ALM310" s="18"/>
      <c r="ALN310" s="18"/>
      <c r="ALO310" s="18"/>
      <c r="ALP310" s="18"/>
      <c r="ALQ310" s="18"/>
      <c r="ALR310" s="18"/>
      <c r="ALS310" s="18"/>
      <c r="ALT310" s="18"/>
      <c r="ALU310" s="18"/>
      <c r="ALV310" s="18"/>
      <c r="ALW310" s="18"/>
      <c r="ALX310" s="18"/>
      <c r="ALY310" s="18"/>
      <c r="ALZ310" s="18"/>
      <c r="AMA310" s="18"/>
      <c r="AMB310" s="18"/>
      <c r="AMC310" s="18"/>
      <c r="AMD310" s="18"/>
      <c r="AME310" s="18"/>
      <c r="AMF310" s="18"/>
      <c r="AMG310" s="18"/>
      <c r="AMH310" s="18"/>
      <c r="AMI310" s="18"/>
      <c r="AMJ310" s="18"/>
      <c r="AMK310" s="18"/>
    </row>
    <row r="311" spans="1:1025" s="1" customFormat="1" ht="24.75" customHeight="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18"/>
      <c r="BU311" s="18"/>
      <c r="BV311" s="18"/>
      <c r="BW311" s="18"/>
      <c r="BX311" s="18"/>
      <c r="BY311" s="18"/>
      <c r="BZ311" s="18"/>
      <c r="CA311" s="18"/>
      <c r="CB311" s="18"/>
      <c r="CC311" s="18"/>
      <c r="CD311" s="18"/>
      <c r="CE311" s="18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  <c r="CX311" s="18"/>
      <c r="CY311" s="18"/>
      <c r="CZ311" s="18"/>
      <c r="DA311" s="18"/>
      <c r="DB311" s="18"/>
      <c r="DC311" s="18"/>
      <c r="DD311" s="18"/>
      <c r="DE311" s="18"/>
      <c r="DF311" s="18"/>
      <c r="DG311" s="18"/>
      <c r="DH311" s="18"/>
      <c r="DI311" s="18"/>
      <c r="DJ311" s="18"/>
      <c r="DK311" s="18"/>
      <c r="DL311" s="18"/>
      <c r="DM311" s="18"/>
      <c r="DN311" s="18"/>
      <c r="DO311" s="18"/>
      <c r="DP311" s="18"/>
      <c r="DQ311" s="18"/>
      <c r="DR311" s="18"/>
      <c r="DS311" s="18"/>
      <c r="DT311" s="18"/>
      <c r="DU311" s="18"/>
      <c r="DV311" s="18"/>
      <c r="DW311" s="18"/>
      <c r="DX311" s="18"/>
      <c r="DY311" s="18"/>
      <c r="DZ311" s="18"/>
      <c r="EA311" s="18"/>
      <c r="EB311" s="18"/>
      <c r="EC311" s="18"/>
      <c r="ED311" s="18"/>
      <c r="EE311" s="18"/>
      <c r="EF311" s="18"/>
      <c r="EG311" s="18"/>
      <c r="EH311" s="18"/>
      <c r="EI311" s="18"/>
      <c r="EJ311" s="18"/>
      <c r="EK311" s="18"/>
      <c r="EL311" s="18"/>
      <c r="EM311" s="18"/>
      <c r="EN311" s="18"/>
      <c r="EO311" s="18"/>
      <c r="EP311" s="18"/>
      <c r="EQ311" s="18"/>
      <c r="ER311" s="18"/>
      <c r="ES311" s="18"/>
      <c r="ET311" s="18"/>
      <c r="EU311" s="18"/>
      <c r="EV311" s="18"/>
      <c r="EW311" s="18"/>
      <c r="EX311" s="18"/>
      <c r="EY311" s="18"/>
      <c r="EZ311" s="18"/>
      <c r="FA311" s="18"/>
      <c r="FB311" s="18"/>
      <c r="FC311" s="18"/>
      <c r="FD311" s="18"/>
      <c r="FE311" s="18"/>
      <c r="FF311" s="18"/>
      <c r="FG311" s="18"/>
      <c r="FH311" s="18"/>
      <c r="FI311" s="18"/>
      <c r="FJ311" s="18"/>
      <c r="FK311" s="18"/>
      <c r="FL311" s="18"/>
      <c r="FM311" s="18"/>
      <c r="FN311" s="18"/>
      <c r="FO311" s="18"/>
      <c r="FP311" s="18"/>
      <c r="FQ311" s="18"/>
      <c r="FR311" s="18"/>
      <c r="FS311" s="18"/>
      <c r="FT311" s="18"/>
      <c r="FU311" s="18"/>
      <c r="FV311" s="18"/>
      <c r="FW311" s="18"/>
      <c r="FX311" s="18"/>
      <c r="FY311" s="18"/>
      <c r="FZ311" s="18"/>
      <c r="GA311" s="18"/>
      <c r="GB311" s="18"/>
      <c r="GC311" s="18"/>
      <c r="GD311" s="18"/>
      <c r="GE311" s="18"/>
      <c r="GF311" s="18"/>
      <c r="GG311" s="18"/>
      <c r="GH311" s="18"/>
      <c r="GI311" s="18"/>
      <c r="GJ311" s="18"/>
      <c r="GK311" s="18"/>
      <c r="GL311" s="18"/>
      <c r="GM311" s="18"/>
      <c r="GN311" s="18"/>
      <c r="GO311" s="18"/>
      <c r="GP311" s="18"/>
      <c r="GQ311" s="18"/>
      <c r="GR311" s="18"/>
      <c r="GS311" s="18"/>
      <c r="GT311" s="18"/>
      <c r="GU311" s="18"/>
      <c r="GV311" s="18"/>
      <c r="GW311" s="18"/>
      <c r="GX311" s="18"/>
      <c r="GY311" s="18"/>
      <c r="GZ311" s="18"/>
      <c r="HA311" s="18"/>
      <c r="HB311" s="18"/>
      <c r="HC311" s="18"/>
      <c r="HD311" s="18"/>
      <c r="HE311" s="18"/>
      <c r="HF311" s="18"/>
      <c r="HG311" s="18"/>
      <c r="HH311" s="18"/>
      <c r="HI311" s="18"/>
      <c r="HJ311" s="18"/>
      <c r="HK311" s="18"/>
      <c r="HL311" s="18"/>
      <c r="HM311" s="18"/>
      <c r="HN311" s="18"/>
      <c r="HO311" s="18"/>
      <c r="HP311" s="18"/>
      <c r="HQ311" s="18"/>
      <c r="HR311" s="18"/>
      <c r="HS311" s="18"/>
      <c r="HT311" s="18"/>
      <c r="HU311" s="18"/>
      <c r="HV311" s="18"/>
      <c r="HW311" s="18"/>
      <c r="HX311" s="18"/>
      <c r="HY311" s="18"/>
      <c r="HZ311" s="18"/>
      <c r="IA311" s="18"/>
      <c r="IB311" s="18"/>
      <c r="IC311" s="18"/>
      <c r="ID311" s="18"/>
      <c r="IE311" s="18"/>
      <c r="IF311" s="18"/>
      <c r="IG311" s="18"/>
      <c r="IH311" s="18"/>
      <c r="II311" s="18"/>
      <c r="IJ311" s="18"/>
      <c r="IK311" s="18"/>
      <c r="IL311" s="18"/>
      <c r="IM311" s="18"/>
      <c r="IN311" s="18"/>
      <c r="IO311" s="18"/>
      <c r="IP311" s="18"/>
      <c r="IQ311" s="18"/>
      <c r="IR311" s="18"/>
      <c r="IS311" s="18"/>
      <c r="IT311" s="18"/>
      <c r="IU311" s="18"/>
      <c r="IV311" s="18"/>
      <c r="IW311" s="18"/>
      <c r="IX311" s="18"/>
      <c r="IY311" s="18"/>
      <c r="IZ311" s="18"/>
      <c r="JA311" s="18"/>
      <c r="JB311" s="18"/>
      <c r="JC311" s="18"/>
      <c r="JD311" s="18"/>
      <c r="JE311" s="18"/>
      <c r="JF311" s="18"/>
      <c r="JG311" s="18"/>
      <c r="JH311" s="18"/>
      <c r="JI311" s="18"/>
      <c r="JJ311" s="18"/>
      <c r="JK311" s="18"/>
      <c r="JL311" s="18"/>
      <c r="JM311" s="18"/>
      <c r="JN311" s="18"/>
      <c r="JO311" s="18"/>
      <c r="JP311" s="18"/>
      <c r="JQ311" s="18"/>
      <c r="JR311" s="18"/>
      <c r="JS311" s="18"/>
      <c r="JT311" s="18"/>
      <c r="JU311" s="18"/>
      <c r="JV311" s="18"/>
      <c r="JW311" s="18"/>
      <c r="JX311" s="18"/>
      <c r="JY311" s="18"/>
      <c r="JZ311" s="18"/>
      <c r="KA311" s="18"/>
      <c r="KB311" s="18"/>
      <c r="KC311" s="18"/>
      <c r="KD311" s="18"/>
      <c r="KE311" s="18"/>
      <c r="KF311" s="18"/>
      <c r="KG311" s="18"/>
      <c r="KH311" s="18"/>
      <c r="KI311" s="18"/>
      <c r="KJ311" s="18"/>
      <c r="KK311" s="18"/>
      <c r="KL311" s="18"/>
      <c r="KM311" s="18"/>
      <c r="KN311" s="18"/>
      <c r="KO311" s="18"/>
      <c r="KP311" s="18"/>
      <c r="KQ311" s="18"/>
      <c r="KR311" s="18"/>
      <c r="KS311" s="18"/>
      <c r="KT311" s="18"/>
      <c r="KU311" s="18"/>
      <c r="KV311" s="18"/>
      <c r="KW311" s="18"/>
      <c r="KX311" s="18"/>
      <c r="KY311" s="18"/>
      <c r="KZ311" s="18"/>
      <c r="LA311" s="18"/>
      <c r="LB311" s="18"/>
      <c r="LC311" s="18"/>
      <c r="LD311" s="18"/>
      <c r="LE311" s="18"/>
      <c r="LF311" s="18"/>
      <c r="LG311" s="18"/>
      <c r="LH311" s="18"/>
      <c r="LI311" s="18"/>
      <c r="LJ311" s="18"/>
      <c r="LK311" s="18"/>
      <c r="LL311" s="23"/>
      <c r="LM311" s="85" t="s">
        <v>66</v>
      </c>
      <c r="LN311" s="86">
        <v>0.24</v>
      </c>
      <c r="LO311" s="86">
        <v>0.25840000000000002</v>
      </c>
      <c r="LP311" s="86">
        <v>0.27860000000000001</v>
      </c>
      <c r="LQ311" s="23"/>
      <c r="LR311" s="86">
        <v>5.2900000000000003E-2</v>
      </c>
      <c r="LS311" s="86">
        <v>5.9200000000000003E-2</v>
      </c>
      <c r="LT311" s="86">
        <v>7.9299999999999995E-2</v>
      </c>
      <c r="LU311" s="87"/>
      <c r="LV311" s="86">
        <v>2.5000000000000001E-3</v>
      </c>
      <c r="LW311" s="86">
        <v>5.1000000000000004E-3</v>
      </c>
      <c r="LX311" s="86">
        <v>5.5999999999999999E-3</v>
      </c>
      <c r="LY311" s="87"/>
      <c r="LZ311" s="86">
        <v>0.01</v>
      </c>
      <c r="MA311" s="86">
        <v>1.4800000000000001E-2</v>
      </c>
      <c r="MB311" s="86">
        <v>1.9699999999999999E-2</v>
      </c>
      <c r="MC311" s="88"/>
      <c r="MD311" s="89">
        <v>1.01E-2</v>
      </c>
      <c r="ME311" s="89">
        <v>1.0699999999999999E-2</v>
      </c>
      <c r="MF311" s="89">
        <v>1.11E-2</v>
      </c>
      <c r="MG311" s="88"/>
      <c r="MH311" s="89">
        <v>0.08</v>
      </c>
      <c r="MI311" s="89">
        <v>8.3099999999999993E-2</v>
      </c>
      <c r="MJ311" s="89">
        <v>9.5100000000000004E-2</v>
      </c>
      <c r="MK311" s="18"/>
      <c r="ML311" s="18"/>
      <c r="MM311" s="18"/>
      <c r="MN311" s="84" t="s">
        <v>67</v>
      </c>
      <c r="MO311" s="18"/>
      <c r="MP311" s="18"/>
      <c r="MQ311" s="18"/>
      <c r="MR311" s="18"/>
      <c r="MS311" s="18"/>
      <c r="MT311" s="18"/>
      <c r="MU311" s="18"/>
      <c r="MV311" s="18"/>
      <c r="MW311" s="18"/>
      <c r="MX311" s="18"/>
      <c r="MY311" s="18"/>
      <c r="MZ311" s="18"/>
      <c r="NA311" s="18"/>
      <c r="NB311" s="18"/>
      <c r="NC311" s="18"/>
      <c r="ND311" s="18"/>
      <c r="NE311" s="18"/>
      <c r="NF311" s="18"/>
      <c r="NG311" s="18"/>
      <c r="NH311" s="18"/>
      <c r="NI311" s="18"/>
      <c r="NJ311" s="18"/>
      <c r="NK311" s="18"/>
      <c r="NL311" s="18"/>
      <c r="NM311" s="18"/>
      <c r="NN311" s="18"/>
      <c r="NO311" s="18"/>
      <c r="NP311" s="18"/>
      <c r="NQ311" s="18"/>
      <c r="NR311" s="18"/>
      <c r="NS311" s="18"/>
      <c r="NT311" s="18"/>
      <c r="NU311" s="18"/>
      <c r="NV311" s="18"/>
      <c r="NW311" s="18"/>
      <c r="NX311" s="18"/>
      <c r="NY311" s="18"/>
      <c r="NZ311" s="18"/>
      <c r="OA311" s="18"/>
      <c r="OB311" s="18"/>
      <c r="OC311" s="18"/>
      <c r="OD311" s="18"/>
      <c r="OE311" s="18"/>
      <c r="OF311" s="18"/>
      <c r="OG311" s="18"/>
      <c r="OH311" s="18"/>
      <c r="OI311" s="18"/>
      <c r="OJ311" s="18"/>
      <c r="OK311" s="18"/>
      <c r="OL311" s="18"/>
      <c r="OM311" s="18"/>
      <c r="ON311" s="18"/>
      <c r="OO311" s="18"/>
      <c r="OP311" s="18"/>
      <c r="OQ311" s="18"/>
      <c r="OR311" s="18"/>
      <c r="OS311" s="18"/>
      <c r="OT311" s="18"/>
      <c r="OU311" s="18"/>
      <c r="OV311" s="18"/>
      <c r="OW311" s="18"/>
      <c r="OX311" s="18"/>
      <c r="OY311" s="18"/>
      <c r="OZ311" s="18"/>
      <c r="PA311" s="18"/>
      <c r="PB311" s="18"/>
      <c r="PC311" s="18"/>
      <c r="PD311" s="18"/>
      <c r="PE311" s="18"/>
      <c r="PF311" s="18"/>
      <c r="PG311" s="18"/>
      <c r="PH311" s="18"/>
      <c r="PI311" s="18"/>
      <c r="PJ311" s="18"/>
      <c r="PK311" s="18"/>
      <c r="PL311" s="18"/>
      <c r="PM311" s="18"/>
      <c r="PN311" s="18"/>
      <c r="PO311" s="18"/>
      <c r="PP311" s="18"/>
      <c r="PQ311" s="18"/>
      <c r="PR311" s="18"/>
      <c r="PS311" s="18"/>
      <c r="PT311" s="18"/>
      <c r="PU311" s="18"/>
      <c r="PV311" s="18"/>
      <c r="PW311" s="18"/>
      <c r="PX311" s="18"/>
      <c r="PY311" s="18"/>
      <c r="PZ311" s="18"/>
      <c r="QA311" s="18"/>
      <c r="QB311" s="18"/>
      <c r="QC311" s="18"/>
      <c r="QD311" s="18"/>
      <c r="QE311" s="18"/>
      <c r="QF311" s="18"/>
      <c r="QG311" s="18"/>
      <c r="QH311" s="18"/>
      <c r="QI311" s="18"/>
      <c r="QJ311" s="18"/>
      <c r="QK311" s="18"/>
      <c r="QL311" s="18"/>
      <c r="QM311" s="18"/>
      <c r="QN311" s="18"/>
      <c r="QO311" s="18"/>
      <c r="QP311" s="18"/>
      <c r="QQ311" s="18"/>
      <c r="QR311" s="18"/>
      <c r="QS311" s="18"/>
      <c r="QT311" s="18"/>
      <c r="QU311" s="18"/>
      <c r="QV311" s="18"/>
      <c r="QW311" s="18"/>
      <c r="QX311" s="18"/>
      <c r="QY311" s="18"/>
      <c r="QZ311" s="18"/>
      <c r="RA311" s="18"/>
      <c r="RB311" s="18"/>
      <c r="RC311" s="18"/>
      <c r="RD311" s="18"/>
      <c r="RE311" s="18"/>
      <c r="RF311" s="18"/>
      <c r="RG311" s="18"/>
      <c r="RH311" s="18"/>
      <c r="RI311" s="18"/>
      <c r="RJ311" s="18"/>
      <c r="RK311" s="18"/>
      <c r="RL311" s="18"/>
      <c r="RM311" s="18"/>
      <c r="RN311" s="18"/>
      <c r="RO311" s="18"/>
      <c r="RP311" s="18"/>
      <c r="RQ311" s="18"/>
      <c r="RR311" s="18"/>
      <c r="RS311" s="18"/>
      <c r="RT311" s="18"/>
      <c r="RU311" s="18"/>
      <c r="RV311" s="18"/>
      <c r="RW311" s="18"/>
      <c r="RX311" s="18"/>
      <c r="RY311" s="18"/>
      <c r="RZ311" s="18"/>
      <c r="SA311" s="18"/>
      <c r="SB311" s="18"/>
      <c r="SC311" s="18"/>
      <c r="SD311" s="18"/>
      <c r="SE311" s="18"/>
      <c r="SF311" s="18"/>
      <c r="SG311" s="18"/>
      <c r="SH311" s="18"/>
      <c r="SI311" s="18"/>
      <c r="SJ311" s="18"/>
      <c r="SK311" s="18"/>
      <c r="SL311" s="18"/>
      <c r="SM311" s="18"/>
      <c r="SN311" s="18"/>
      <c r="SO311" s="18"/>
      <c r="SP311" s="18"/>
      <c r="SQ311" s="18"/>
      <c r="SR311" s="18"/>
      <c r="SS311" s="18"/>
      <c r="ST311" s="18"/>
      <c r="SU311" s="18"/>
      <c r="SV311" s="18"/>
      <c r="SW311" s="18"/>
      <c r="SX311" s="18"/>
      <c r="SY311" s="18"/>
      <c r="SZ311" s="18"/>
      <c r="TA311" s="18"/>
      <c r="TB311" s="18"/>
      <c r="TC311" s="18"/>
      <c r="TD311" s="18"/>
      <c r="TE311" s="18"/>
      <c r="TF311" s="18"/>
      <c r="TG311" s="18"/>
      <c r="TH311" s="18"/>
      <c r="TI311" s="18"/>
      <c r="TJ311" s="18"/>
      <c r="TK311" s="18"/>
      <c r="TL311" s="18"/>
      <c r="TM311" s="18"/>
      <c r="TN311" s="18"/>
      <c r="TO311" s="18"/>
      <c r="TP311" s="18"/>
      <c r="TQ311" s="18"/>
      <c r="TR311" s="18"/>
      <c r="TS311" s="18"/>
      <c r="TT311" s="18"/>
      <c r="TU311" s="18"/>
      <c r="TV311" s="18"/>
      <c r="TW311" s="18"/>
      <c r="TX311" s="18"/>
      <c r="TY311" s="18"/>
      <c r="TZ311" s="18"/>
      <c r="UA311" s="18"/>
      <c r="UB311" s="18"/>
      <c r="UC311" s="18"/>
      <c r="UD311" s="18"/>
      <c r="UE311" s="18"/>
      <c r="UF311" s="18"/>
      <c r="UG311" s="18"/>
      <c r="UH311" s="18"/>
      <c r="UI311" s="18"/>
      <c r="UJ311" s="18"/>
      <c r="UK311" s="18"/>
      <c r="UL311" s="18"/>
      <c r="UM311" s="18"/>
      <c r="UN311" s="18"/>
      <c r="UO311" s="18"/>
      <c r="UP311" s="18"/>
      <c r="UQ311" s="18"/>
      <c r="UR311" s="18"/>
      <c r="US311" s="18"/>
      <c r="UT311" s="18"/>
      <c r="UU311" s="18"/>
      <c r="UV311" s="18"/>
      <c r="UW311" s="18"/>
      <c r="UX311" s="18"/>
      <c r="UY311" s="18"/>
      <c r="UZ311" s="18"/>
      <c r="VA311" s="18"/>
      <c r="VB311" s="18"/>
      <c r="VC311" s="18"/>
      <c r="VD311" s="18"/>
      <c r="VE311" s="18"/>
      <c r="VF311" s="18"/>
      <c r="VG311" s="18"/>
      <c r="VH311" s="18"/>
      <c r="VI311" s="18"/>
      <c r="VJ311" s="18"/>
      <c r="VK311" s="18"/>
      <c r="VL311" s="18"/>
      <c r="VM311" s="18"/>
      <c r="VN311" s="18"/>
      <c r="VO311" s="18"/>
      <c r="VP311" s="18"/>
      <c r="VQ311" s="18"/>
      <c r="VR311" s="18"/>
      <c r="VS311" s="18"/>
      <c r="VT311" s="18"/>
      <c r="VU311" s="18"/>
      <c r="VV311" s="18"/>
      <c r="VW311" s="18"/>
      <c r="VX311" s="18"/>
      <c r="VY311" s="18"/>
      <c r="VZ311" s="18"/>
      <c r="WA311" s="18"/>
      <c r="WB311" s="18"/>
      <c r="WC311" s="18"/>
      <c r="WD311" s="18"/>
      <c r="WE311" s="18"/>
      <c r="WF311" s="18"/>
      <c r="WG311" s="18"/>
      <c r="WH311" s="18"/>
      <c r="WI311" s="18"/>
      <c r="WJ311" s="18"/>
      <c r="WK311" s="18"/>
      <c r="WL311" s="18"/>
      <c r="WM311" s="18"/>
      <c r="WN311" s="18"/>
      <c r="WO311" s="18"/>
      <c r="WP311" s="18"/>
      <c r="WQ311" s="18"/>
      <c r="WR311" s="18"/>
      <c r="WS311" s="18"/>
      <c r="WT311" s="18"/>
      <c r="WU311" s="18"/>
      <c r="WV311" s="18"/>
      <c r="WW311" s="18"/>
      <c r="WX311" s="18"/>
      <c r="WY311" s="18"/>
      <c r="WZ311" s="18"/>
      <c r="XA311" s="18"/>
      <c r="XB311" s="18"/>
      <c r="XC311" s="18"/>
      <c r="XD311" s="18"/>
      <c r="XE311" s="18"/>
      <c r="XF311" s="18"/>
      <c r="XG311" s="18"/>
      <c r="XH311" s="18"/>
      <c r="XI311" s="18"/>
      <c r="XJ311" s="18"/>
      <c r="XK311" s="18"/>
      <c r="XL311" s="18"/>
      <c r="XM311" s="18"/>
      <c r="XN311" s="18"/>
      <c r="XO311" s="18"/>
      <c r="XP311" s="18"/>
      <c r="XQ311" s="18"/>
      <c r="XR311" s="18"/>
      <c r="XS311" s="18"/>
      <c r="XT311" s="18"/>
      <c r="XU311" s="18"/>
      <c r="XV311" s="18"/>
      <c r="XW311" s="18"/>
      <c r="XX311" s="18"/>
      <c r="XY311" s="18"/>
      <c r="XZ311" s="18"/>
      <c r="YA311" s="18"/>
      <c r="YB311" s="18"/>
      <c r="YC311" s="18"/>
      <c r="YD311" s="18"/>
      <c r="YE311" s="18"/>
      <c r="YF311" s="18"/>
      <c r="YG311" s="18"/>
      <c r="YH311" s="18"/>
      <c r="YI311" s="18"/>
      <c r="YJ311" s="18"/>
      <c r="YK311" s="18"/>
      <c r="YL311" s="18"/>
      <c r="YM311" s="18"/>
      <c r="YN311" s="18"/>
      <c r="YO311" s="18"/>
      <c r="YP311" s="18"/>
      <c r="YQ311" s="18"/>
      <c r="YR311" s="18"/>
      <c r="YS311" s="18"/>
      <c r="YT311" s="18"/>
      <c r="YU311" s="18"/>
      <c r="YV311" s="18"/>
      <c r="YW311" s="18"/>
      <c r="YX311" s="18"/>
      <c r="YY311" s="18"/>
      <c r="YZ311" s="18"/>
      <c r="ZA311" s="18"/>
      <c r="ZB311" s="18"/>
      <c r="ZC311" s="18"/>
      <c r="ZD311" s="18"/>
      <c r="ZE311" s="18"/>
      <c r="ZF311" s="18"/>
      <c r="ZG311" s="18"/>
      <c r="ZH311" s="18"/>
      <c r="ZI311" s="18"/>
      <c r="ZJ311" s="18"/>
      <c r="ZK311" s="18"/>
      <c r="ZL311" s="18"/>
      <c r="ZM311" s="18"/>
      <c r="ZN311" s="18"/>
      <c r="ZO311" s="18"/>
      <c r="ZP311" s="18"/>
      <c r="ZQ311" s="18"/>
      <c r="ZR311" s="18"/>
      <c r="ZS311" s="18"/>
      <c r="ZT311" s="18"/>
      <c r="ZU311" s="18"/>
      <c r="ZV311" s="18"/>
      <c r="ZW311" s="18"/>
      <c r="ZX311" s="18"/>
      <c r="ZY311" s="18"/>
      <c r="ZZ311" s="18"/>
      <c r="AAA311" s="18"/>
      <c r="AAB311" s="18"/>
      <c r="AAC311" s="18"/>
      <c r="AAD311" s="18"/>
      <c r="AAE311" s="18"/>
      <c r="AAF311" s="18"/>
      <c r="AAG311" s="18"/>
      <c r="AAH311" s="18"/>
      <c r="AAI311" s="18"/>
      <c r="AAJ311" s="18"/>
      <c r="AAK311" s="18"/>
      <c r="AAL311" s="18"/>
      <c r="AAM311" s="18"/>
      <c r="AAN311" s="18"/>
      <c r="AAO311" s="18"/>
      <c r="AAP311" s="18"/>
      <c r="AAQ311" s="18"/>
      <c r="AAR311" s="18"/>
      <c r="AAS311" s="18"/>
      <c r="AAT311" s="18"/>
      <c r="AAU311" s="18"/>
      <c r="AAV311" s="18"/>
      <c r="AAW311" s="18"/>
      <c r="AAX311" s="18"/>
      <c r="AAY311" s="18"/>
      <c r="AAZ311" s="18"/>
      <c r="ABA311" s="18"/>
      <c r="ABB311" s="18"/>
      <c r="ABC311" s="18"/>
      <c r="ABD311" s="18"/>
      <c r="ABE311" s="18"/>
      <c r="ABF311" s="18"/>
      <c r="ABG311" s="18"/>
      <c r="ABH311" s="18"/>
      <c r="ABI311" s="18"/>
      <c r="ABJ311" s="18"/>
      <c r="ABK311" s="18"/>
      <c r="ABL311" s="18"/>
      <c r="ABM311" s="18"/>
      <c r="ABN311" s="18"/>
      <c r="ABO311" s="18"/>
      <c r="ABP311" s="18"/>
      <c r="ABQ311" s="18"/>
      <c r="ABR311" s="18"/>
      <c r="ABS311" s="18"/>
      <c r="ABT311" s="18"/>
      <c r="ABU311" s="18"/>
      <c r="ABV311" s="18"/>
      <c r="ABW311" s="18"/>
      <c r="ABX311" s="18"/>
      <c r="ABY311" s="18"/>
      <c r="ABZ311" s="18"/>
      <c r="ACA311" s="18"/>
      <c r="ACB311" s="18"/>
      <c r="ACC311" s="18"/>
      <c r="ACD311" s="18"/>
      <c r="ACE311" s="18"/>
      <c r="ACF311" s="18"/>
      <c r="ACG311" s="18"/>
      <c r="ACH311" s="18"/>
      <c r="ACI311" s="18"/>
      <c r="ACJ311" s="18"/>
      <c r="ACK311" s="18"/>
      <c r="ACL311" s="18"/>
      <c r="ACM311" s="18"/>
      <c r="ACN311" s="18"/>
      <c r="ACO311" s="18"/>
      <c r="ACP311" s="18"/>
      <c r="ACQ311" s="18"/>
      <c r="ACR311" s="18"/>
      <c r="ACS311" s="18"/>
      <c r="ACT311" s="18"/>
      <c r="ACU311" s="18"/>
      <c r="ACV311" s="18"/>
      <c r="ACW311" s="18"/>
      <c r="ACX311" s="18"/>
      <c r="ACY311" s="18"/>
      <c r="ACZ311" s="18"/>
      <c r="ADA311" s="18"/>
      <c r="ADB311" s="18"/>
      <c r="ADC311" s="18"/>
      <c r="ADD311" s="18"/>
      <c r="ADE311" s="18"/>
      <c r="ADF311" s="18"/>
      <c r="ADG311" s="18"/>
      <c r="ADH311" s="18"/>
      <c r="ADI311" s="18"/>
      <c r="ADJ311" s="18"/>
      <c r="ADK311" s="18"/>
      <c r="ADL311" s="18"/>
      <c r="ADM311" s="18"/>
      <c r="ADN311" s="18"/>
      <c r="ADO311" s="18"/>
      <c r="ADP311" s="18"/>
      <c r="ADQ311" s="18"/>
      <c r="ADR311" s="18"/>
      <c r="ADS311" s="18"/>
      <c r="ADT311" s="18"/>
      <c r="ADU311" s="18"/>
      <c r="ADV311" s="18"/>
      <c r="ADW311" s="18"/>
      <c r="ADX311" s="18"/>
      <c r="ADY311" s="18"/>
      <c r="ADZ311" s="18"/>
      <c r="AEA311" s="18"/>
      <c r="AEB311" s="18"/>
      <c r="AEC311" s="18"/>
      <c r="AED311" s="18"/>
      <c r="AEE311" s="18"/>
      <c r="AEF311" s="18"/>
      <c r="AEG311" s="18"/>
      <c r="AEH311" s="18"/>
      <c r="AEI311" s="18"/>
      <c r="AEJ311" s="18"/>
      <c r="AEK311" s="18"/>
      <c r="AEL311" s="18"/>
      <c r="AEM311" s="18"/>
      <c r="AEN311" s="18"/>
      <c r="AEO311" s="18"/>
      <c r="AEP311" s="18"/>
      <c r="AEQ311" s="18"/>
      <c r="AER311" s="18"/>
      <c r="AES311" s="18"/>
      <c r="AET311" s="18"/>
      <c r="AEU311" s="18"/>
      <c r="AEV311" s="18"/>
      <c r="AEW311" s="18"/>
      <c r="AEX311" s="18"/>
      <c r="AEY311" s="18"/>
      <c r="AEZ311" s="18"/>
      <c r="AFA311" s="18"/>
      <c r="AFB311" s="18"/>
      <c r="AFC311" s="18"/>
      <c r="AFD311" s="18"/>
      <c r="AFE311" s="18"/>
      <c r="AFF311" s="18"/>
      <c r="AFG311" s="18"/>
      <c r="AFH311" s="18"/>
      <c r="AFI311" s="18"/>
      <c r="AFJ311" s="18"/>
      <c r="AFK311" s="18"/>
      <c r="AFL311" s="18"/>
      <c r="AFM311" s="18"/>
      <c r="AFN311" s="18"/>
      <c r="AFO311" s="18"/>
      <c r="AFP311" s="18"/>
      <c r="AFQ311" s="18"/>
      <c r="AFR311" s="18"/>
      <c r="AFS311" s="18"/>
      <c r="AFT311" s="18"/>
      <c r="AFU311" s="18"/>
      <c r="AFV311" s="18"/>
      <c r="AFW311" s="18"/>
      <c r="AFX311" s="18"/>
      <c r="AFY311" s="18"/>
      <c r="AFZ311" s="18"/>
      <c r="AGA311" s="18"/>
      <c r="AGB311" s="18"/>
      <c r="AGC311" s="18"/>
      <c r="AGD311" s="18"/>
      <c r="AGE311" s="18"/>
      <c r="AGF311" s="18"/>
      <c r="AGG311" s="18"/>
      <c r="AGH311" s="18"/>
      <c r="AGI311" s="18"/>
      <c r="AGJ311" s="18"/>
      <c r="AGK311" s="18"/>
      <c r="AGL311" s="18"/>
      <c r="AGM311" s="18"/>
      <c r="AGN311" s="18"/>
      <c r="AGO311" s="18"/>
      <c r="AGP311" s="18"/>
      <c r="AGQ311" s="18"/>
      <c r="AGR311" s="18"/>
      <c r="AGS311" s="18"/>
      <c r="AGT311" s="18"/>
      <c r="AGU311" s="18"/>
      <c r="AGV311" s="18"/>
      <c r="AGW311" s="18"/>
      <c r="AGX311" s="18"/>
      <c r="AGY311" s="18"/>
      <c r="AGZ311" s="18"/>
      <c r="AHA311" s="18"/>
      <c r="AHB311" s="18"/>
      <c r="AHC311" s="18"/>
      <c r="AHD311" s="18"/>
      <c r="AHE311" s="18"/>
      <c r="AHF311" s="18"/>
      <c r="AHG311" s="18"/>
      <c r="AHH311" s="18"/>
      <c r="AHI311" s="18"/>
      <c r="AHJ311" s="18"/>
      <c r="AHK311" s="18"/>
      <c r="AHL311" s="18"/>
      <c r="AHM311" s="18"/>
      <c r="AHN311" s="18"/>
      <c r="AHO311" s="18"/>
      <c r="AHP311" s="18"/>
      <c r="AHQ311" s="18"/>
      <c r="AHR311" s="18"/>
      <c r="AHS311" s="18"/>
      <c r="AHT311" s="18"/>
      <c r="AHU311" s="18"/>
      <c r="AHV311" s="18"/>
      <c r="AHW311" s="18"/>
      <c r="AHX311" s="18"/>
      <c r="AHY311" s="18"/>
      <c r="AHZ311" s="18"/>
      <c r="AIA311" s="18"/>
      <c r="AIB311" s="18"/>
      <c r="AIC311" s="18"/>
      <c r="AID311" s="18"/>
      <c r="AIE311" s="18"/>
      <c r="AIF311" s="18"/>
      <c r="AIG311" s="18"/>
      <c r="AIH311" s="18"/>
      <c r="AII311" s="18"/>
      <c r="AIJ311" s="18"/>
      <c r="AIK311" s="18"/>
      <c r="AIL311" s="18"/>
      <c r="AIM311" s="18"/>
      <c r="AIN311" s="18"/>
      <c r="AIO311" s="18"/>
      <c r="AIP311" s="18"/>
      <c r="AIQ311" s="18"/>
      <c r="AIR311" s="18"/>
      <c r="AIS311" s="18"/>
      <c r="AIT311" s="18"/>
      <c r="AIU311" s="18"/>
      <c r="AIV311" s="18"/>
      <c r="AIW311" s="18"/>
      <c r="AIX311" s="18"/>
      <c r="AIY311" s="18"/>
      <c r="AIZ311" s="18"/>
      <c r="AJA311" s="18"/>
      <c r="AJB311" s="18"/>
      <c r="AJC311" s="18"/>
      <c r="AJD311" s="18"/>
      <c r="AJE311" s="18"/>
      <c r="AJF311" s="18"/>
      <c r="AJG311" s="18"/>
      <c r="AJH311" s="18"/>
      <c r="AJI311" s="18"/>
      <c r="AJJ311" s="18"/>
      <c r="AJK311" s="18"/>
      <c r="AJL311" s="18"/>
      <c r="AJM311" s="18"/>
      <c r="AJN311" s="18"/>
      <c r="AJO311" s="18"/>
      <c r="AJP311" s="18"/>
      <c r="AJQ311" s="18"/>
      <c r="AJR311" s="18"/>
      <c r="AJS311" s="18"/>
      <c r="AJT311" s="18"/>
      <c r="AJU311" s="18"/>
      <c r="AJV311" s="18"/>
      <c r="AJW311" s="18"/>
      <c r="AJX311" s="18"/>
      <c r="AJY311" s="18"/>
      <c r="AJZ311" s="18"/>
      <c r="AKA311" s="18"/>
      <c r="AKB311" s="18"/>
      <c r="AKC311" s="18"/>
      <c r="AKD311" s="18"/>
      <c r="AKE311" s="18"/>
      <c r="AKF311" s="18"/>
      <c r="AKG311" s="18"/>
      <c r="AKH311" s="18"/>
      <c r="AKI311" s="18"/>
      <c r="AKJ311" s="18"/>
      <c r="AKK311" s="18"/>
      <c r="AKL311" s="18"/>
      <c r="AKM311" s="18"/>
      <c r="AKN311" s="18"/>
      <c r="AKO311" s="18"/>
      <c r="AKP311" s="18"/>
      <c r="AKQ311" s="18"/>
      <c r="AKR311" s="18"/>
      <c r="AKS311" s="18"/>
      <c r="AKT311" s="18"/>
      <c r="AKU311" s="18"/>
      <c r="AKV311" s="18"/>
      <c r="AKW311" s="18"/>
      <c r="AKX311" s="18"/>
      <c r="AKY311" s="18"/>
      <c r="AKZ311" s="18"/>
      <c r="ALA311" s="18"/>
      <c r="ALB311" s="18"/>
      <c r="ALC311" s="18"/>
      <c r="ALD311" s="18"/>
      <c r="ALE311" s="18"/>
      <c r="ALF311" s="18"/>
      <c r="ALG311" s="18"/>
      <c r="ALH311" s="18"/>
      <c r="ALI311" s="18"/>
      <c r="ALJ311" s="18"/>
      <c r="ALK311" s="18"/>
      <c r="ALL311" s="18"/>
      <c r="ALM311" s="18"/>
      <c r="ALN311" s="18"/>
      <c r="ALO311" s="18"/>
      <c r="ALP311" s="18"/>
      <c r="ALQ311" s="18"/>
      <c r="ALR311" s="18"/>
      <c r="ALS311" s="18"/>
      <c r="ALT311" s="18"/>
      <c r="ALU311" s="18"/>
      <c r="ALV311" s="18"/>
      <c r="ALW311" s="18"/>
      <c r="ALX311" s="18"/>
      <c r="ALY311" s="18"/>
      <c r="ALZ311" s="18"/>
      <c r="AMA311" s="18"/>
      <c r="AMB311" s="18"/>
      <c r="AMC311" s="18"/>
      <c r="AMD311" s="18"/>
      <c r="AME311" s="18"/>
      <c r="AMF311" s="18"/>
      <c r="AMG311" s="18"/>
      <c r="AMH311" s="18"/>
      <c r="AMI311" s="18"/>
      <c r="AMJ311" s="18"/>
      <c r="AMK311" s="18"/>
    </row>
    <row r="312" spans="1:1025" s="1" customFormat="1" ht="24.75" customHeight="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  <c r="BS312" s="18"/>
      <c r="BT312" s="18"/>
      <c r="BU312" s="18"/>
      <c r="BV312" s="18"/>
      <c r="BW312" s="18"/>
      <c r="BX312" s="18"/>
      <c r="BY312" s="18"/>
      <c r="BZ312" s="18"/>
      <c r="CA312" s="18"/>
      <c r="CB312" s="18"/>
      <c r="CC312" s="18"/>
      <c r="CD312" s="18"/>
      <c r="CE312" s="18"/>
      <c r="CF312" s="18"/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  <c r="CX312" s="18"/>
      <c r="CY312" s="18"/>
      <c r="CZ312" s="18"/>
      <c r="DA312" s="18"/>
      <c r="DB312" s="18"/>
      <c r="DC312" s="18"/>
      <c r="DD312" s="18"/>
      <c r="DE312" s="18"/>
      <c r="DF312" s="18"/>
      <c r="DG312" s="18"/>
      <c r="DH312" s="18"/>
      <c r="DI312" s="18"/>
      <c r="DJ312" s="18"/>
      <c r="DK312" s="18"/>
      <c r="DL312" s="18"/>
      <c r="DM312" s="18"/>
      <c r="DN312" s="18"/>
      <c r="DO312" s="18"/>
      <c r="DP312" s="18"/>
      <c r="DQ312" s="18"/>
      <c r="DR312" s="18"/>
      <c r="DS312" s="18"/>
      <c r="DT312" s="18"/>
      <c r="DU312" s="18"/>
      <c r="DV312" s="18"/>
      <c r="DW312" s="18"/>
      <c r="DX312" s="18"/>
      <c r="DY312" s="18"/>
      <c r="DZ312" s="18"/>
      <c r="EA312" s="18"/>
      <c r="EB312" s="18"/>
      <c r="EC312" s="18"/>
      <c r="ED312" s="18"/>
      <c r="EE312" s="18"/>
      <c r="EF312" s="18"/>
      <c r="EG312" s="18"/>
      <c r="EH312" s="18"/>
      <c r="EI312" s="18"/>
      <c r="EJ312" s="18"/>
      <c r="EK312" s="18"/>
      <c r="EL312" s="18"/>
      <c r="EM312" s="18"/>
      <c r="EN312" s="18"/>
      <c r="EO312" s="18"/>
      <c r="EP312" s="18"/>
      <c r="EQ312" s="18"/>
      <c r="ER312" s="18"/>
      <c r="ES312" s="18"/>
      <c r="ET312" s="18"/>
      <c r="EU312" s="18"/>
      <c r="EV312" s="18"/>
      <c r="EW312" s="18"/>
      <c r="EX312" s="18"/>
      <c r="EY312" s="18"/>
      <c r="EZ312" s="18"/>
      <c r="FA312" s="18"/>
      <c r="FB312" s="18"/>
      <c r="FC312" s="18"/>
      <c r="FD312" s="18"/>
      <c r="FE312" s="18"/>
      <c r="FF312" s="18"/>
      <c r="FG312" s="18"/>
      <c r="FH312" s="18"/>
      <c r="FI312" s="18"/>
      <c r="FJ312" s="18"/>
      <c r="FK312" s="18"/>
      <c r="FL312" s="18"/>
      <c r="FM312" s="18"/>
      <c r="FN312" s="18"/>
      <c r="FO312" s="18"/>
      <c r="FP312" s="18"/>
      <c r="FQ312" s="18"/>
      <c r="FR312" s="18"/>
      <c r="FS312" s="18"/>
      <c r="FT312" s="18"/>
      <c r="FU312" s="18"/>
      <c r="FV312" s="18"/>
      <c r="FW312" s="18"/>
      <c r="FX312" s="18"/>
      <c r="FY312" s="18"/>
      <c r="FZ312" s="18"/>
      <c r="GA312" s="18"/>
      <c r="GB312" s="18"/>
      <c r="GC312" s="18"/>
      <c r="GD312" s="18"/>
      <c r="GE312" s="18"/>
      <c r="GF312" s="18"/>
      <c r="GG312" s="18"/>
      <c r="GH312" s="18"/>
      <c r="GI312" s="18"/>
      <c r="GJ312" s="18"/>
      <c r="GK312" s="18"/>
      <c r="GL312" s="18"/>
      <c r="GM312" s="18"/>
      <c r="GN312" s="18"/>
      <c r="GO312" s="18"/>
      <c r="GP312" s="18"/>
      <c r="GQ312" s="18"/>
      <c r="GR312" s="18"/>
      <c r="GS312" s="18"/>
      <c r="GT312" s="18"/>
      <c r="GU312" s="18"/>
      <c r="GV312" s="18"/>
      <c r="GW312" s="18"/>
      <c r="GX312" s="18"/>
      <c r="GY312" s="18"/>
      <c r="GZ312" s="18"/>
      <c r="HA312" s="18"/>
      <c r="HB312" s="18"/>
      <c r="HC312" s="18"/>
      <c r="HD312" s="18"/>
      <c r="HE312" s="18"/>
      <c r="HF312" s="18"/>
      <c r="HG312" s="18"/>
      <c r="HH312" s="18"/>
      <c r="HI312" s="18"/>
      <c r="HJ312" s="18"/>
      <c r="HK312" s="18"/>
      <c r="HL312" s="18"/>
      <c r="HM312" s="18"/>
      <c r="HN312" s="18"/>
      <c r="HO312" s="18"/>
      <c r="HP312" s="18"/>
      <c r="HQ312" s="18"/>
      <c r="HR312" s="18"/>
      <c r="HS312" s="18"/>
      <c r="HT312" s="18"/>
      <c r="HU312" s="18"/>
      <c r="HV312" s="18"/>
      <c r="HW312" s="18"/>
      <c r="HX312" s="18"/>
      <c r="HY312" s="18"/>
      <c r="HZ312" s="18"/>
      <c r="IA312" s="18"/>
      <c r="IB312" s="18"/>
      <c r="IC312" s="18"/>
      <c r="ID312" s="18"/>
      <c r="IE312" s="18"/>
      <c r="IF312" s="18"/>
      <c r="IG312" s="18"/>
      <c r="IH312" s="18"/>
      <c r="II312" s="18"/>
      <c r="IJ312" s="18"/>
      <c r="IK312" s="18"/>
      <c r="IL312" s="18"/>
      <c r="IM312" s="18"/>
      <c r="IN312" s="18"/>
      <c r="IO312" s="18"/>
      <c r="IP312" s="18"/>
      <c r="IQ312" s="18"/>
      <c r="IR312" s="18"/>
      <c r="IS312" s="18"/>
      <c r="IT312" s="18"/>
      <c r="IU312" s="18"/>
      <c r="IV312" s="18"/>
      <c r="IW312" s="18"/>
      <c r="IX312" s="18"/>
      <c r="IY312" s="18"/>
      <c r="IZ312" s="18"/>
      <c r="JA312" s="18"/>
      <c r="JB312" s="18"/>
      <c r="JC312" s="18"/>
      <c r="JD312" s="18"/>
      <c r="JE312" s="18"/>
      <c r="JF312" s="18"/>
      <c r="JG312" s="18"/>
      <c r="JH312" s="18"/>
      <c r="JI312" s="18"/>
      <c r="JJ312" s="18"/>
      <c r="JK312" s="18"/>
      <c r="JL312" s="18"/>
      <c r="JM312" s="18"/>
      <c r="JN312" s="18"/>
      <c r="JO312" s="18"/>
      <c r="JP312" s="18"/>
      <c r="JQ312" s="18"/>
      <c r="JR312" s="18"/>
      <c r="JS312" s="18"/>
      <c r="JT312" s="18"/>
      <c r="JU312" s="18"/>
      <c r="JV312" s="18"/>
      <c r="JW312" s="18"/>
      <c r="JX312" s="18"/>
      <c r="JY312" s="18"/>
      <c r="JZ312" s="18"/>
      <c r="KA312" s="18"/>
      <c r="KB312" s="18"/>
      <c r="KC312" s="18"/>
      <c r="KD312" s="18"/>
      <c r="KE312" s="18"/>
      <c r="KF312" s="18"/>
      <c r="KG312" s="18"/>
      <c r="KH312" s="18"/>
      <c r="KI312" s="18"/>
      <c r="KJ312" s="18"/>
      <c r="KK312" s="18"/>
      <c r="KL312" s="18"/>
      <c r="KM312" s="18"/>
      <c r="KN312" s="18"/>
      <c r="KO312" s="18"/>
      <c r="KP312" s="18"/>
      <c r="KQ312" s="18"/>
      <c r="KR312" s="18"/>
      <c r="KS312" s="18"/>
      <c r="KT312" s="18"/>
      <c r="KU312" s="18"/>
      <c r="KV312" s="18"/>
      <c r="KW312" s="18"/>
      <c r="KX312" s="18"/>
      <c r="KY312" s="18"/>
      <c r="KZ312" s="18"/>
      <c r="LA312" s="18"/>
      <c r="LB312" s="18"/>
      <c r="LC312" s="18"/>
      <c r="LD312" s="18"/>
      <c r="LE312" s="18"/>
      <c r="LF312" s="18"/>
      <c r="LG312" s="18"/>
      <c r="LH312" s="18"/>
      <c r="LI312" s="18"/>
      <c r="LJ312" s="18"/>
      <c r="LK312" s="18"/>
      <c r="LL312" s="23"/>
      <c r="LM312" s="85" t="s">
        <v>68</v>
      </c>
      <c r="LN312" s="86">
        <v>0.22800000000000001</v>
      </c>
      <c r="LO312" s="86">
        <v>0.27479999999999999</v>
      </c>
      <c r="LP312" s="86">
        <v>0.3095</v>
      </c>
      <c r="LQ312" s="23"/>
      <c r="LR312" s="86">
        <v>0.04</v>
      </c>
      <c r="LS312" s="86">
        <v>5.5199999999999999E-2</v>
      </c>
      <c r="LT312" s="86">
        <v>7.85E-2</v>
      </c>
      <c r="LU312" s="87"/>
      <c r="LV312" s="86">
        <v>8.0999999999999996E-3</v>
      </c>
      <c r="LW312" s="86">
        <v>1.2200000000000001E-2</v>
      </c>
      <c r="LX312" s="86">
        <v>1.9900000000000001E-2</v>
      </c>
      <c r="LY312" s="87"/>
      <c r="LZ312" s="86">
        <v>1.46E-2</v>
      </c>
      <c r="MA312" s="86">
        <v>2.3199999999999998E-2</v>
      </c>
      <c r="MB312" s="86">
        <v>3.1600000000000003E-2</v>
      </c>
      <c r="MC312" s="88"/>
      <c r="MD312" s="89">
        <v>9.4000000000000004E-3</v>
      </c>
      <c r="ME312" s="89">
        <v>1.0200000000000001E-2</v>
      </c>
      <c r="MF312" s="89">
        <v>1.3299999999999999E-2</v>
      </c>
      <c r="MG312" s="88"/>
      <c r="MH312" s="89">
        <v>7.1400000000000005E-2</v>
      </c>
      <c r="MI312" s="89">
        <v>8.4000000000000005E-2</v>
      </c>
      <c r="MJ312" s="89">
        <v>0.1043</v>
      </c>
      <c r="MK312" s="18"/>
      <c r="ML312" s="18"/>
      <c r="MM312" s="18"/>
      <c r="MN312" s="90" t="s">
        <v>69</v>
      </c>
      <c r="MO312" s="18"/>
      <c r="MP312" s="18"/>
      <c r="MQ312" s="18"/>
      <c r="MR312" s="18"/>
      <c r="MS312" s="18"/>
      <c r="MT312" s="18"/>
      <c r="MU312" s="18"/>
      <c r="MV312" s="18"/>
      <c r="MW312" s="18"/>
      <c r="MX312" s="18"/>
      <c r="MY312" s="18"/>
      <c r="MZ312" s="18"/>
      <c r="NA312" s="18"/>
      <c r="NB312" s="18"/>
      <c r="NC312" s="18"/>
      <c r="ND312" s="18"/>
      <c r="NE312" s="18"/>
      <c r="NF312" s="18"/>
      <c r="NG312" s="18"/>
      <c r="NH312" s="18"/>
      <c r="NI312" s="18"/>
      <c r="NJ312" s="18"/>
      <c r="NK312" s="18"/>
      <c r="NL312" s="18"/>
      <c r="NM312" s="18"/>
      <c r="NN312" s="18"/>
      <c r="NO312" s="18"/>
      <c r="NP312" s="18"/>
      <c r="NQ312" s="18"/>
      <c r="NR312" s="18"/>
      <c r="NS312" s="18"/>
      <c r="NT312" s="18"/>
      <c r="NU312" s="18"/>
      <c r="NV312" s="18"/>
      <c r="NW312" s="18"/>
      <c r="NX312" s="18"/>
      <c r="NY312" s="18"/>
      <c r="NZ312" s="18"/>
      <c r="OA312" s="18"/>
      <c r="OB312" s="18"/>
      <c r="OC312" s="18"/>
      <c r="OD312" s="18"/>
      <c r="OE312" s="18"/>
      <c r="OF312" s="18"/>
      <c r="OG312" s="18"/>
      <c r="OH312" s="18"/>
      <c r="OI312" s="18"/>
      <c r="OJ312" s="18"/>
      <c r="OK312" s="18"/>
      <c r="OL312" s="18"/>
      <c r="OM312" s="18"/>
      <c r="ON312" s="18"/>
      <c r="OO312" s="18"/>
      <c r="OP312" s="18"/>
      <c r="OQ312" s="18"/>
      <c r="OR312" s="18"/>
      <c r="OS312" s="18"/>
      <c r="OT312" s="18"/>
      <c r="OU312" s="18"/>
      <c r="OV312" s="18"/>
      <c r="OW312" s="18"/>
      <c r="OX312" s="18"/>
      <c r="OY312" s="18"/>
      <c r="OZ312" s="18"/>
      <c r="PA312" s="18"/>
      <c r="PB312" s="18"/>
      <c r="PC312" s="18"/>
      <c r="PD312" s="18"/>
      <c r="PE312" s="18"/>
      <c r="PF312" s="18"/>
      <c r="PG312" s="18"/>
      <c r="PH312" s="18"/>
      <c r="PI312" s="18"/>
      <c r="PJ312" s="18"/>
      <c r="PK312" s="18"/>
      <c r="PL312" s="18"/>
      <c r="PM312" s="18"/>
      <c r="PN312" s="18"/>
      <c r="PO312" s="18"/>
      <c r="PP312" s="18"/>
      <c r="PQ312" s="18"/>
      <c r="PR312" s="18"/>
      <c r="PS312" s="18"/>
      <c r="PT312" s="18"/>
      <c r="PU312" s="18"/>
      <c r="PV312" s="18"/>
      <c r="PW312" s="18"/>
      <c r="PX312" s="18"/>
      <c r="PY312" s="18"/>
      <c r="PZ312" s="18"/>
      <c r="QA312" s="18"/>
      <c r="QB312" s="18"/>
      <c r="QC312" s="18"/>
      <c r="QD312" s="18"/>
      <c r="QE312" s="18"/>
      <c r="QF312" s="18"/>
      <c r="QG312" s="18"/>
      <c r="QH312" s="18"/>
      <c r="QI312" s="18"/>
      <c r="QJ312" s="18"/>
      <c r="QK312" s="18"/>
      <c r="QL312" s="18"/>
      <c r="QM312" s="18"/>
      <c r="QN312" s="18"/>
      <c r="QO312" s="18"/>
      <c r="QP312" s="18"/>
      <c r="QQ312" s="18"/>
      <c r="QR312" s="18"/>
      <c r="QS312" s="18"/>
      <c r="QT312" s="18"/>
      <c r="QU312" s="18"/>
      <c r="QV312" s="18"/>
      <c r="QW312" s="18"/>
      <c r="QX312" s="18"/>
      <c r="QY312" s="18"/>
      <c r="QZ312" s="18"/>
      <c r="RA312" s="18"/>
      <c r="RB312" s="18"/>
      <c r="RC312" s="18"/>
      <c r="RD312" s="18"/>
      <c r="RE312" s="18"/>
      <c r="RF312" s="18"/>
      <c r="RG312" s="18"/>
      <c r="RH312" s="18"/>
      <c r="RI312" s="18"/>
      <c r="RJ312" s="18"/>
      <c r="RK312" s="18"/>
      <c r="RL312" s="18"/>
      <c r="RM312" s="18"/>
      <c r="RN312" s="18"/>
      <c r="RO312" s="18"/>
      <c r="RP312" s="18"/>
      <c r="RQ312" s="18"/>
      <c r="RR312" s="18"/>
      <c r="RS312" s="18"/>
      <c r="RT312" s="18"/>
      <c r="RU312" s="18"/>
      <c r="RV312" s="18"/>
      <c r="RW312" s="18"/>
      <c r="RX312" s="18"/>
      <c r="RY312" s="18"/>
      <c r="RZ312" s="18"/>
      <c r="SA312" s="18"/>
      <c r="SB312" s="18"/>
      <c r="SC312" s="18"/>
      <c r="SD312" s="18"/>
      <c r="SE312" s="18"/>
      <c r="SF312" s="18"/>
      <c r="SG312" s="18"/>
      <c r="SH312" s="18"/>
      <c r="SI312" s="18"/>
      <c r="SJ312" s="18"/>
      <c r="SK312" s="18"/>
      <c r="SL312" s="18"/>
      <c r="SM312" s="18"/>
      <c r="SN312" s="18"/>
      <c r="SO312" s="18"/>
      <c r="SP312" s="18"/>
      <c r="SQ312" s="18"/>
      <c r="SR312" s="18"/>
      <c r="SS312" s="18"/>
      <c r="ST312" s="18"/>
      <c r="SU312" s="18"/>
      <c r="SV312" s="18"/>
      <c r="SW312" s="18"/>
      <c r="SX312" s="18"/>
      <c r="SY312" s="18"/>
      <c r="SZ312" s="18"/>
      <c r="TA312" s="18"/>
      <c r="TB312" s="18"/>
      <c r="TC312" s="18"/>
      <c r="TD312" s="18"/>
      <c r="TE312" s="18"/>
      <c r="TF312" s="18"/>
      <c r="TG312" s="18"/>
      <c r="TH312" s="18"/>
      <c r="TI312" s="18"/>
      <c r="TJ312" s="18"/>
      <c r="TK312" s="18"/>
      <c r="TL312" s="18"/>
      <c r="TM312" s="18"/>
      <c r="TN312" s="18"/>
      <c r="TO312" s="18"/>
      <c r="TP312" s="18"/>
      <c r="TQ312" s="18"/>
      <c r="TR312" s="18"/>
      <c r="TS312" s="18"/>
      <c r="TT312" s="18"/>
      <c r="TU312" s="18"/>
      <c r="TV312" s="18"/>
      <c r="TW312" s="18"/>
      <c r="TX312" s="18"/>
      <c r="TY312" s="18"/>
      <c r="TZ312" s="18"/>
      <c r="UA312" s="18"/>
      <c r="UB312" s="18"/>
      <c r="UC312" s="18"/>
      <c r="UD312" s="18"/>
      <c r="UE312" s="18"/>
      <c r="UF312" s="18"/>
      <c r="UG312" s="18"/>
      <c r="UH312" s="18"/>
      <c r="UI312" s="18"/>
      <c r="UJ312" s="18"/>
      <c r="UK312" s="18"/>
      <c r="UL312" s="18"/>
      <c r="UM312" s="18"/>
      <c r="UN312" s="18"/>
      <c r="UO312" s="18"/>
      <c r="UP312" s="18"/>
      <c r="UQ312" s="18"/>
      <c r="UR312" s="18"/>
      <c r="US312" s="18"/>
      <c r="UT312" s="18"/>
      <c r="UU312" s="18"/>
      <c r="UV312" s="18"/>
      <c r="UW312" s="18"/>
      <c r="UX312" s="18"/>
      <c r="UY312" s="18"/>
      <c r="UZ312" s="18"/>
      <c r="VA312" s="18"/>
      <c r="VB312" s="18"/>
      <c r="VC312" s="18"/>
      <c r="VD312" s="18"/>
      <c r="VE312" s="18"/>
      <c r="VF312" s="18"/>
      <c r="VG312" s="18"/>
      <c r="VH312" s="18"/>
      <c r="VI312" s="18"/>
      <c r="VJ312" s="18"/>
      <c r="VK312" s="18"/>
      <c r="VL312" s="18"/>
      <c r="VM312" s="18"/>
      <c r="VN312" s="18"/>
      <c r="VO312" s="18"/>
      <c r="VP312" s="18"/>
      <c r="VQ312" s="18"/>
      <c r="VR312" s="18"/>
      <c r="VS312" s="18"/>
      <c r="VT312" s="18"/>
      <c r="VU312" s="18"/>
      <c r="VV312" s="18"/>
      <c r="VW312" s="18"/>
      <c r="VX312" s="18"/>
      <c r="VY312" s="18"/>
      <c r="VZ312" s="18"/>
      <c r="WA312" s="18"/>
      <c r="WB312" s="18"/>
      <c r="WC312" s="18"/>
      <c r="WD312" s="18"/>
      <c r="WE312" s="18"/>
      <c r="WF312" s="18"/>
      <c r="WG312" s="18"/>
      <c r="WH312" s="18"/>
      <c r="WI312" s="18"/>
      <c r="WJ312" s="18"/>
      <c r="WK312" s="18"/>
      <c r="WL312" s="18"/>
      <c r="WM312" s="18"/>
      <c r="WN312" s="18"/>
      <c r="WO312" s="18"/>
      <c r="WP312" s="18"/>
      <c r="WQ312" s="18"/>
      <c r="WR312" s="18"/>
      <c r="WS312" s="18"/>
      <c r="WT312" s="18"/>
      <c r="WU312" s="18"/>
      <c r="WV312" s="18"/>
      <c r="WW312" s="18"/>
      <c r="WX312" s="18"/>
      <c r="WY312" s="18"/>
      <c r="WZ312" s="18"/>
      <c r="XA312" s="18"/>
      <c r="XB312" s="18"/>
      <c r="XC312" s="18"/>
      <c r="XD312" s="18"/>
      <c r="XE312" s="18"/>
      <c r="XF312" s="18"/>
      <c r="XG312" s="18"/>
      <c r="XH312" s="18"/>
      <c r="XI312" s="18"/>
      <c r="XJ312" s="18"/>
      <c r="XK312" s="18"/>
      <c r="XL312" s="18"/>
      <c r="XM312" s="18"/>
      <c r="XN312" s="18"/>
      <c r="XO312" s="18"/>
      <c r="XP312" s="18"/>
      <c r="XQ312" s="18"/>
      <c r="XR312" s="18"/>
      <c r="XS312" s="18"/>
      <c r="XT312" s="18"/>
      <c r="XU312" s="18"/>
      <c r="XV312" s="18"/>
      <c r="XW312" s="18"/>
      <c r="XX312" s="18"/>
      <c r="XY312" s="18"/>
      <c r="XZ312" s="18"/>
      <c r="YA312" s="18"/>
      <c r="YB312" s="18"/>
      <c r="YC312" s="18"/>
      <c r="YD312" s="18"/>
      <c r="YE312" s="18"/>
      <c r="YF312" s="18"/>
      <c r="YG312" s="18"/>
      <c r="YH312" s="18"/>
      <c r="YI312" s="18"/>
      <c r="YJ312" s="18"/>
      <c r="YK312" s="18"/>
      <c r="YL312" s="18"/>
      <c r="YM312" s="18"/>
      <c r="YN312" s="18"/>
      <c r="YO312" s="18"/>
      <c r="YP312" s="18"/>
      <c r="YQ312" s="18"/>
      <c r="YR312" s="18"/>
      <c r="YS312" s="18"/>
      <c r="YT312" s="18"/>
      <c r="YU312" s="18"/>
      <c r="YV312" s="18"/>
      <c r="YW312" s="18"/>
      <c r="YX312" s="18"/>
      <c r="YY312" s="18"/>
      <c r="YZ312" s="18"/>
      <c r="ZA312" s="18"/>
      <c r="ZB312" s="18"/>
      <c r="ZC312" s="18"/>
      <c r="ZD312" s="18"/>
      <c r="ZE312" s="18"/>
      <c r="ZF312" s="18"/>
      <c r="ZG312" s="18"/>
      <c r="ZH312" s="18"/>
      <c r="ZI312" s="18"/>
      <c r="ZJ312" s="18"/>
      <c r="ZK312" s="18"/>
      <c r="ZL312" s="18"/>
      <c r="ZM312" s="18"/>
      <c r="ZN312" s="18"/>
      <c r="ZO312" s="18"/>
      <c r="ZP312" s="18"/>
      <c r="ZQ312" s="18"/>
      <c r="ZR312" s="18"/>
      <c r="ZS312" s="18"/>
      <c r="ZT312" s="18"/>
      <c r="ZU312" s="18"/>
      <c r="ZV312" s="18"/>
      <c r="ZW312" s="18"/>
      <c r="ZX312" s="18"/>
      <c r="ZY312" s="18"/>
      <c r="ZZ312" s="18"/>
      <c r="AAA312" s="18"/>
      <c r="AAB312" s="18"/>
      <c r="AAC312" s="18"/>
      <c r="AAD312" s="18"/>
      <c r="AAE312" s="18"/>
      <c r="AAF312" s="18"/>
      <c r="AAG312" s="18"/>
      <c r="AAH312" s="18"/>
      <c r="AAI312" s="18"/>
      <c r="AAJ312" s="18"/>
      <c r="AAK312" s="18"/>
      <c r="AAL312" s="18"/>
      <c r="AAM312" s="18"/>
      <c r="AAN312" s="18"/>
      <c r="AAO312" s="18"/>
      <c r="AAP312" s="18"/>
      <c r="AAQ312" s="18"/>
      <c r="AAR312" s="18"/>
      <c r="AAS312" s="18"/>
      <c r="AAT312" s="18"/>
      <c r="AAU312" s="18"/>
      <c r="AAV312" s="18"/>
      <c r="AAW312" s="18"/>
      <c r="AAX312" s="18"/>
      <c r="AAY312" s="18"/>
      <c r="AAZ312" s="18"/>
      <c r="ABA312" s="18"/>
      <c r="ABB312" s="18"/>
      <c r="ABC312" s="18"/>
      <c r="ABD312" s="18"/>
      <c r="ABE312" s="18"/>
      <c r="ABF312" s="18"/>
      <c r="ABG312" s="18"/>
      <c r="ABH312" s="18"/>
      <c r="ABI312" s="18"/>
      <c r="ABJ312" s="18"/>
      <c r="ABK312" s="18"/>
      <c r="ABL312" s="18"/>
      <c r="ABM312" s="18"/>
      <c r="ABN312" s="18"/>
      <c r="ABO312" s="18"/>
      <c r="ABP312" s="18"/>
      <c r="ABQ312" s="18"/>
      <c r="ABR312" s="18"/>
      <c r="ABS312" s="18"/>
      <c r="ABT312" s="18"/>
      <c r="ABU312" s="18"/>
      <c r="ABV312" s="18"/>
      <c r="ABW312" s="18"/>
      <c r="ABX312" s="18"/>
      <c r="ABY312" s="18"/>
      <c r="ABZ312" s="18"/>
      <c r="ACA312" s="18"/>
      <c r="ACB312" s="18"/>
      <c r="ACC312" s="18"/>
      <c r="ACD312" s="18"/>
      <c r="ACE312" s="18"/>
      <c r="ACF312" s="18"/>
      <c r="ACG312" s="18"/>
      <c r="ACH312" s="18"/>
      <c r="ACI312" s="18"/>
      <c r="ACJ312" s="18"/>
      <c r="ACK312" s="18"/>
      <c r="ACL312" s="18"/>
      <c r="ACM312" s="18"/>
      <c r="ACN312" s="18"/>
      <c r="ACO312" s="18"/>
      <c r="ACP312" s="18"/>
      <c r="ACQ312" s="18"/>
      <c r="ACR312" s="18"/>
      <c r="ACS312" s="18"/>
      <c r="ACT312" s="18"/>
      <c r="ACU312" s="18"/>
      <c r="ACV312" s="18"/>
      <c r="ACW312" s="18"/>
      <c r="ACX312" s="18"/>
      <c r="ACY312" s="18"/>
      <c r="ACZ312" s="18"/>
      <c r="ADA312" s="18"/>
      <c r="ADB312" s="18"/>
      <c r="ADC312" s="18"/>
      <c r="ADD312" s="18"/>
      <c r="ADE312" s="18"/>
      <c r="ADF312" s="18"/>
      <c r="ADG312" s="18"/>
      <c r="ADH312" s="18"/>
      <c r="ADI312" s="18"/>
      <c r="ADJ312" s="18"/>
      <c r="ADK312" s="18"/>
      <c r="ADL312" s="18"/>
      <c r="ADM312" s="18"/>
      <c r="ADN312" s="18"/>
      <c r="ADO312" s="18"/>
      <c r="ADP312" s="18"/>
      <c r="ADQ312" s="18"/>
      <c r="ADR312" s="18"/>
      <c r="ADS312" s="18"/>
      <c r="ADT312" s="18"/>
      <c r="ADU312" s="18"/>
      <c r="ADV312" s="18"/>
      <c r="ADW312" s="18"/>
      <c r="ADX312" s="18"/>
      <c r="ADY312" s="18"/>
      <c r="ADZ312" s="18"/>
      <c r="AEA312" s="18"/>
      <c r="AEB312" s="18"/>
      <c r="AEC312" s="18"/>
      <c r="AED312" s="18"/>
      <c r="AEE312" s="18"/>
      <c r="AEF312" s="18"/>
      <c r="AEG312" s="18"/>
      <c r="AEH312" s="18"/>
      <c r="AEI312" s="18"/>
      <c r="AEJ312" s="18"/>
      <c r="AEK312" s="18"/>
      <c r="AEL312" s="18"/>
      <c r="AEM312" s="18"/>
      <c r="AEN312" s="18"/>
      <c r="AEO312" s="18"/>
      <c r="AEP312" s="18"/>
      <c r="AEQ312" s="18"/>
      <c r="AER312" s="18"/>
      <c r="AES312" s="18"/>
      <c r="AET312" s="18"/>
      <c r="AEU312" s="18"/>
      <c r="AEV312" s="18"/>
      <c r="AEW312" s="18"/>
      <c r="AEX312" s="18"/>
      <c r="AEY312" s="18"/>
      <c r="AEZ312" s="18"/>
      <c r="AFA312" s="18"/>
      <c r="AFB312" s="18"/>
      <c r="AFC312" s="18"/>
      <c r="AFD312" s="18"/>
      <c r="AFE312" s="18"/>
      <c r="AFF312" s="18"/>
      <c r="AFG312" s="18"/>
      <c r="AFH312" s="18"/>
      <c r="AFI312" s="18"/>
      <c r="AFJ312" s="18"/>
      <c r="AFK312" s="18"/>
      <c r="AFL312" s="18"/>
      <c r="AFM312" s="18"/>
      <c r="AFN312" s="18"/>
      <c r="AFO312" s="18"/>
      <c r="AFP312" s="18"/>
      <c r="AFQ312" s="18"/>
      <c r="AFR312" s="18"/>
      <c r="AFS312" s="18"/>
      <c r="AFT312" s="18"/>
      <c r="AFU312" s="18"/>
      <c r="AFV312" s="18"/>
      <c r="AFW312" s="18"/>
      <c r="AFX312" s="18"/>
      <c r="AFY312" s="18"/>
      <c r="AFZ312" s="18"/>
      <c r="AGA312" s="18"/>
      <c r="AGB312" s="18"/>
      <c r="AGC312" s="18"/>
      <c r="AGD312" s="18"/>
      <c r="AGE312" s="18"/>
      <c r="AGF312" s="18"/>
      <c r="AGG312" s="18"/>
      <c r="AGH312" s="18"/>
      <c r="AGI312" s="18"/>
      <c r="AGJ312" s="18"/>
      <c r="AGK312" s="18"/>
      <c r="AGL312" s="18"/>
      <c r="AGM312" s="18"/>
      <c r="AGN312" s="18"/>
      <c r="AGO312" s="18"/>
      <c r="AGP312" s="18"/>
      <c r="AGQ312" s="18"/>
      <c r="AGR312" s="18"/>
      <c r="AGS312" s="18"/>
      <c r="AGT312" s="18"/>
      <c r="AGU312" s="18"/>
      <c r="AGV312" s="18"/>
      <c r="AGW312" s="18"/>
      <c r="AGX312" s="18"/>
      <c r="AGY312" s="18"/>
      <c r="AGZ312" s="18"/>
      <c r="AHA312" s="18"/>
      <c r="AHB312" s="18"/>
      <c r="AHC312" s="18"/>
      <c r="AHD312" s="18"/>
      <c r="AHE312" s="18"/>
      <c r="AHF312" s="18"/>
      <c r="AHG312" s="18"/>
      <c r="AHH312" s="18"/>
      <c r="AHI312" s="18"/>
      <c r="AHJ312" s="18"/>
      <c r="AHK312" s="18"/>
      <c r="AHL312" s="18"/>
      <c r="AHM312" s="18"/>
      <c r="AHN312" s="18"/>
      <c r="AHO312" s="18"/>
      <c r="AHP312" s="18"/>
      <c r="AHQ312" s="18"/>
      <c r="AHR312" s="18"/>
      <c r="AHS312" s="18"/>
      <c r="AHT312" s="18"/>
      <c r="AHU312" s="18"/>
      <c r="AHV312" s="18"/>
      <c r="AHW312" s="18"/>
      <c r="AHX312" s="18"/>
      <c r="AHY312" s="18"/>
      <c r="AHZ312" s="18"/>
      <c r="AIA312" s="18"/>
      <c r="AIB312" s="18"/>
      <c r="AIC312" s="18"/>
      <c r="AID312" s="18"/>
      <c r="AIE312" s="18"/>
      <c r="AIF312" s="18"/>
      <c r="AIG312" s="18"/>
      <c r="AIH312" s="18"/>
      <c r="AII312" s="18"/>
      <c r="AIJ312" s="18"/>
      <c r="AIK312" s="18"/>
      <c r="AIL312" s="18"/>
      <c r="AIM312" s="18"/>
      <c r="AIN312" s="18"/>
      <c r="AIO312" s="18"/>
      <c r="AIP312" s="18"/>
      <c r="AIQ312" s="18"/>
      <c r="AIR312" s="18"/>
      <c r="AIS312" s="18"/>
      <c r="AIT312" s="18"/>
      <c r="AIU312" s="18"/>
      <c r="AIV312" s="18"/>
      <c r="AIW312" s="18"/>
      <c r="AIX312" s="18"/>
      <c r="AIY312" s="18"/>
      <c r="AIZ312" s="18"/>
      <c r="AJA312" s="18"/>
      <c r="AJB312" s="18"/>
      <c r="AJC312" s="18"/>
      <c r="AJD312" s="18"/>
      <c r="AJE312" s="18"/>
      <c r="AJF312" s="18"/>
      <c r="AJG312" s="18"/>
      <c r="AJH312" s="18"/>
      <c r="AJI312" s="18"/>
      <c r="AJJ312" s="18"/>
      <c r="AJK312" s="18"/>
      <c r="AJL312" s="18"/>
      <c r="AJM312" s="18"/>
      <c r="AJN312" s="18"/>
      <c r="AJO312" s="18"/>
      <c r="AJP312" s="18"/>
      <c r="AJQ312" s="18"/>
      <c r="AJR312" s="18"/>
      <c r="AJS312" s="18"/>
      <c r="AJT312" s="18"/>
      <c r="AJU312" s="18"/>
      <c r="AJV312" s="18"/>
      <c r="AJW312" s="18"/>
      <c r="AJX312" s="18"/>
      <c r="AJY312" s="18"/>
      <c r="AJZ312" s="18"/>
      <c r="AKA312" s="18"/>
      <c r="AKB312" s="18"/>
      <c r="AKC312" s="18"/>
      <c r="AKD312" s="18"/>
      <c r="AKE312" s="18"/>
      <c r="AKF312" s="18"/>
      <c r="AKG312" s="18"/>
      <c r="AKH312" s="18"/>
      <c r="AKI312" s="18"/>
      <c r="AKJ312" s="18"/>
      <c r="AKK312" s="18"/>
      <c r="AKL312" s="18"/>
      <c r="AKM312" s="18"/>
      <c r="AKN312" s="18"/>
      <c r="AKO312" s="18"/>
      <c r="AKP312" s="18"/>
      <c r="AKQ312" s="18"/>
      <c r="AKR312" s="18"/>
      <c r="AKS312" s="18"/>
      <c r="AKT312" s="18"/>
      <c r="AKU312" s="18"/>
      <c r="AKV312" s="18"/>
      <c r="AKW312" s="18"/>
      <c r="AKX312" s="18"/>
      <c r="AKY312" s="18"/>
      <c r="AKZ312" s="18"/>
      <c r="ALA312" s="18"/>
      <c r="ALB312" s="18"/>
      <c r="ALC312" s="18"/>
      <c r="ALD312" s="18"/>
      <c r="ALE312" s="18"/>
      <c r="ALF312" s="18"/>
      <c r="ALG312" s="18"/>
      <c r="ALH312" s="18"/>
      <c r="ALI312" s="18"/>
      <c r="ALJ312" s="18"/>
      <c r="ALK312" s="18"/>
      <c r="ALL312" s="18"/>
      <c r="ALM312" s="18"/>
      <c r="ALN312" s="18"/>
      <c r="ALO312" s="18"/>
      <c r="ALP312" s="18"/>
      <c r="ALQ312" s="18"/>
      <c r="ALR312" s="18"/>
      <c r="ALS312" s="18"/>
      <c r="ALT312" s="18"/>
      <c r="ALU312" s="18"/>
      <c r="ALV312" s="18"/>
      <c r="ALW312" s="18"/>
      <c r="ALX312" s="18"/>
      <c r="ALY312" s="18"/>
      <c r="ALZ312" s="18"/>
      <c r="AMA312" s="18"/>
      <c r="AMB312" s="18"/>
      <c r="AMC312" s="18"/>
      <c r="AMD312" s="18"/>
      <c r="AME312" s="18"/>
      <c r="AMF312" s="18"/>
      <c r="AMG312" s="18"/>
      <c r="AMH312" s="18"/>
      <c r="AMI312" s="18"/>
      <c r="AMJ312" s="18"/>
      <c r="AMK312" s="18"/>
    </row>
    <row r="313" spans="1:1025" s="1" customFormat="1" ht="24.75" customHeight="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18"/>
      <c r="BU313" s="18"/>
      <c r="BV313" s="18"/>
      <c r="BW313" s="18"/>
      <c r="BX313" s="18"/>
      <c r="BY313" s="18"/>
      <c r="BZ313" s="18"/>
      <c r="CA313" s="18"/>
      <c r="CB313" s="18"/>
      <c r="CC313" s="18"/>
      <c r="CD313" s="18"/>
      <c r="CE313" s="18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  <c r="CX313" s="18"/>
      <c r="CY313" s="18"/>
      <c r="CZ313" s="18"/>
      <c r="DA313" s="18"/>
      <c r="DB313" s="18"/>
      <c r="DC313" s="18"/>
      <c r="DD313" s="18"/>
      <c r="DE313" s="18"/>
      <c r="DF313" s="18"/>
      <c r="DG313" s="18"/>
      <c r="DH313" s="18"/>
      <c r="DI313" s="18"/>
      <c r="DJ313" s="18"/>
      <c r="DK313" s="18"/>
      <c r="DL313" s="18"/>
      <c r="DM313" s="18"/>
      <c r="DN313" s="18"/>
      <c r="DO313" s="18"/>
      <c r="DP313" s="18"/>
      <c r="DQ313" s="18"/>
      <c r="DR313" s="18"/>
      <c r="DS313" s="18"/>
      <c r="DT313" s="18"/>
      <c r="DU313" s="18"/>
      <c r="DV313" s="18"/>
      <c r="DW313" s="18"/>
      <c r="DX313" s="18"/>
      <c r="DY313" s="18"/>
      <c r="DZ313" s="18"/>
      <c r="EA313" s="18"/>
      <c r="EB313" s="18"/>
      <c r="EC313" s="18"/>
      <c r="ED313" s="18"/>
      <c r="EE313" s="18"/>
      <c r="EF313" s="18"/>
      <c r="EG313" s="18"/>
      <c r="EH313" s="18"/>
      <c r="EI313" s="18"/>
      <c r="EJ313" s="18"/>
      <c r="EK313" s="18"/>
      <c r="EL313" s="18"/>
      <c r="EM313" s="18"/>
      <c r="EN313" s="18"/>
      <c r="EO313" s="18"/>
      <c r="EP313" s="18"/>
      <c r="EQ313" s="18"/>
      <c r="ER313" s="18"/>
      <c r="ES313" s="18"/>
      <c r="ET313" s="18"/>
      <c r="EU313" s="18"/>
      <c r="EV313" s="18"/>
      <c r="EW313" s="18"/>
      <c r="EX313" s="18"/>
      <c r="EY313" s="18"/>
      <c r="EZ313" s="18"/>
      <c r="FA313" s="18"/>
      <c r="FB313" s="18"/>
      <c r="FC313" s="18"/>
      <c r="FD313" s="18"/>
      <c r="FE313" s="18"/>
      <c r="FF313" s="18"/>
      <c r="FG313" s="18"/>
      <c r="FH313" s="18"/>
      <c r="FI313" s="18"/>
      <c r="FJ313" s="18"/>
      <c r="FK313" s="18"/>
      <c r="FL313" s="18"/>
      <c r="FM313" s="18"/>
      <c r="FN313" s="18"/>
      <c r="FO313" s="18"/>
      <c r="FP313" s="18"/>
      <c r="FQ313" s="18"/>
      <c r="FR313" s="18"/>
      <c r="FS313" s="18"/>
      <c r="FT313" s="18"/>
      <c r="FU313" s="18"/>
      <c r="FV313" s="18"/>
      <c r="FW313" s="18"/>
      <c r="FX313" s="18"/>
      <c r="FY313" s="18"/>
      <c r="FZ313" s="18"/>
      <c r="GA313" s="18"/>
      <c r="GB313" s="18"/>
      <c r="GC313" s="18"/>
      <c r="GD313" s="18"/>
      <c r="GE313" s="18"/>
      <c r="GF313" s="18"/>
      <c r="GG313" s="18"/>
      <c r="GH313" s="18"/>
      <c r="GI313" s="18"/>
      <c r="GJ313" s="18"/>
      <c r="GK313" s="18"/>
      <c r="GL313" s="18"/>
      <c r="GM313" s="18"/>
      <c r="GN313" s="18"/>
      <c r="GO313" s="18"/>
      <c r="GP313" s="18"/>
      <c r="GQ313" s="18"/>
      <c r="GR313" s="18"/>
      <c r="GS313" s="18"/>
      <c r="GT313" s="18"/>
      <c r="GU313" s="18"/>
      <c r="GV313" s="18"/>
      <c r="GW313" s="18"/>
      <c r="GX313" s="18"/>
      <c r="GY313" s="18"/>
      <c r="GZ313" s="18"/>
      <c r="HA313" s="18"/>
      <c r="HB313" s="18"/>
      <c r="HC313" s="18"/>
      <c r="HD313" s="18"/>
      <c r="HE313" s="18"/>
      <c r="HF313" s="18"/>
      <c r="HG313" s="18"/>
      <c r="HH313" s="18"/>
      <c r="HI313" s="18"/>
      <c r="HJ313" s="18"/>
      <c r="HK313" s="18"/>
      <c r="HL313" s="18"/>
      <c r="HM313" s="18"/>
      <c r="HN313" s="18"/>
      <c r="HO313" s="18"/>
      <c r="HP313" s="18"/>
      <c r="HQ313" s="18"/>
      <c r="HR313" s="18"/>
      <c r="HS313" s="18"/>
      <c r="HT313" s="18"/>
      <c r="HU313" s="18"/>
      <c r="HV313" s="18"/>
      <c r="HW313" s="18"/>
      <c r="HX313" s="18"/>
      <c r="HY313" s="18"/>
      <c r="HZ313" s="18"/>
      <c r="IA313" s="18"/>
      <c r="IB313" s="18"/>
      <c r="IC313" s="18"/>
      <c r="ID313" s="18"/>
      <c r="IE313" s="18"/>
      <c r="IF313" s="18"/>
      <c r="IG313" s="18"/>
      <c r="IH313" s="18"/>
      <c r="II313" s="18"/>
      <c r="IJ313" s="18"/>
      <c r="IK313" s="18"/>
      <c r="IL313" s="18"/>
      <c r="IM313" s="18"/>
      <c r="IN313" s="18"/>
      <c r="IO313" s="18"/>
      <c r="IP313" s="18"/>
      <c r="IQ313" s="18"/>
      <c r="IR313" s="18"/>
      <c r="IS313" s="18"/>
      <c r="IT313" s="18"/>
      <c r="IU313" s="18"/>
      <c r="IV313" s="18"/>
      <c r="IW313" s="18"/>
      <c r="IX313" s="18"/>
      <c r="IY313" s="18"/>
      <c r="IZ313" s="18"/>
      <c r="JA313" s="18"/>
      <c r="JB313" s="18"/>
      <c r="JC313" s="18"/>
      <c r="JD313" s="18"/>
      <c r="JE313" s="18"/>
      <c r="JF313" s="18"/>
      <c r="JG313" s="18"/>
      <c r="JH313" s="18"/>
      <c r="JI313" s="18"/>
      <c r="JJ313" s="18"/>
      <c r="JK313" s="18"/>
      <c r="JL313" s="18"/>
      <c r="JM313" s="18"/>
      <c r="JN313" s="18"/>
      <c r="JO313" s="18"/>
      <c r="JP313" s="18"/>
      <c r="JQ313" s="18"/>
      <c r="JR313" s="18"/>
      <c r="JS313" s="18"/>
      <c r="JT313" s="18"/>
      <c r="JU313" s="18"/>
      <c r="JV313" s="18"/>
      <c r="JW313" s="18"/>
      <c r="JX313" s="18"/>
      <c r="JY313" s="18"/>
      <c r="JZ313" s="18"/>
      <c r="KA313" s="18"/>
      <c r="KB313" s="18"/>
      <c r="KC313" s="18"/>
      <c r="KD313" s="18"/>
      <c r="KE313" s="18"/>
      <c r="KF313" s="18"/>
      <c r="KG313" s="18"/>
      <c r="KH313" s="18"/>
      <c r="KI313" s="18"/>
      <c r="KJ313" s="18"/>
      <c r="KK313" s="18"/>
      <c r="KL313" s="18"/>
      <c r="KM313" s="18"/>
      <c r="KN313" s="18"/>
      <c r="KO313" s="18"/>
      <c r="KP313" s="18"/>
      <c r="KQ313" s="18"/>
      <c r="KR313" s="18"/>
      <c r="KS313" s="18"/>
      <c r="KT313" s="18"/>
      <c r="KU313" s="18"/>
      <c r="KV313" s="18"/>
      <c r="KW313" s="18"/>
      <c r="KX313" s="18"/>
      <c r="KY313" s="18"/>
      <c r="KZ313" s="18"/>
      <c r="LA313" s="18"/>
      <c r="LB313" s="18"/>
      <c r="LC313" s="18"/>
      <c r="LD313" s="18"/>
      <c r="LE313" s="18"/>
      <c r="LF313" s="18"/>
      <c r="LG313" s="18"/>
      <c r="LH313" s="18"/>
      <c r="LI313" s="18"/>
      <c r="LJ313" s="18"/>
      <c r="LK313" s="18"/>
      <c r="LL313" s="23"/>
      <c r="LM313" s="85" t="s">
        <v>48</v>
      </c>
      <c r="LN313" s="86">
        <v>0.111</v>
      </c>
      <c r="LO313" s="86">
        <v>0.14021</v>
      </c>
      <c r="LP313" s="86">
        <v>0.16800000000000001</v>
      </c>
      <c r="LQ313" s="23"/>
      <c r="LR313" s="86">
        <v>1.4999999999999999E-2</v>
      </c>
      <c r="LS313" s="86">
        <v>3.4500000000000003E-2</v>
      </c>
      <c r="LT313" s="86">
        <v>4.4900000000000002E-2</v>
      </c>
      <c r="LU313" s="87"/>
      <c r="LV313" s="86">
        <v>3.0000000000000001E-3</v>
      </c>
      <c r="LW313" s="86">
        <v>4.7999999999999996E-3</v>
      </c>
      <c r="LX313" s="86">
        <v>8.2000000000000007E-3</v>
      </c>
      <c r="LY313" s="87"/>
      <c r="LZ313" s="86">
        <v>5.5999999999999999E-3</v>
      </c>
      <c r="MA313" s="86">
        <v>8.5000000000000006E-3</v>
      </c>
      <c r="MB313" s="86">
        <v>8.8999999999999999E-3</v>
      </c>
      <c r="MC313" s="88"/>
      <c r="MD313" s="89">
        <v>8.5000000000000006E-3</v>
      </c>
      <c r="ME313" s="89">
        <v>8.5000000000000006E-3</v>
      </c>
      <c r="MF313" s="89">
        <v>1.11E-2</v>
      </c>
      <c r="MG313" s="88"/>
      <c r="MH313" s="89">
        <v>3.5000000000000003E-2</v>
      </c>
      <c r="MI313" s="89">
        <v>5.11E-2</v>
      </c>
      <c r="MJ313" s="89">
        <v>6.2199999999999998E-2</v>
      </c>
      <c r="MK313" s="18"/>
      <c r="ML313" s="18"/>
      <c r="MM313" s="18"/>
      <c r="MN313" s="91" t="s">
        <v>70</v>
      </c>
      <c r="MO313" s="18"/>
      <c r="MP313" s="18"/>
      <c r="MQ313" s="18"/>
      <c r="MR313" s="18"/>
      <c r="MS313" s="18"/>
      <c r="MT313" s="18"/>
      <c r="MU313" s="18"/>
      <c r="MV313" s="18"/>
      <c r="MW313" s="18"/>
      <c r="MX313" s="18"/>
      <c r="MY313" s="18"/>
      <c r="MZ313" s="18"/>
      <c r="NA313" s="18"/>
      <c r="NB313" s="18"/>
      <c r="NC313" s="18"/>
      <c r="ND313" s="18"/>
      <c r="NE313" s="18"/>
      <c r="NF313" s="18"/>
      <c r="NG313" s="18"/>
      <c r="NH313" s="18"/>
      <c r="NI313" s="18"/>
      <c r="NJ313" s="18"/>
      <c r="NK313" s="18"/>
      <c r="NL313" s="18"/>
      <c r="NM313" s="18"/>
      <c r="NN313" s="18"/>
      <c r="NO313" s="18"/>
      <c r="NP313" s="18"/>
      <c r="NQ313" s="18"/>
      <c r="NR313" s="18"/>
      <c r="NS313" s="18"/>
      <c r="NT313" s="18"/>
      <c r="NU313" s="18"/>
      <c r="NV313" s="18"/>
      <c r="NW313" s="18"/>
      <c r="NX313" s="18"/>
      <c r="NY313" s="18"/>
      <c r="NZ313" s="18"/>
      <c r="OA313" s="18"/>
      <c r="OB313" s="18"/>
      <c r="OC313" s="18"/>
      <c r="OD313" s="18"/>
      <c r="OE313" s="18"/>
      <c r="OF313" s="18"/>
      <c r="OG313" s="18"/>
      <c r="OH313" s="18"/>
      <c r="OI313" s="18"/>
      <c r="OJ313" s="18"/>
      <c r="OK313" s="18"/>
      <c r="OL313" s="18"/>
      <c r="OM313" s="18"/>
      <c r="ON313" s="18"/>
      <c r="OO313" s="18"/>
      <c r="OP313" s="18"/>
      <c r="OQ313" s="18"/>
      <c r="OR313" s="18"/>
      <c r="OS313" s="18"/>
      <c r="OT313" s="18"/>
      <c r="OU313" s="18"/>
      <c r="OV313" s="18"/>
      <c r="OW313" s="18"/>
      <c r="OX313" s="18"/>
      <c r="OY313" s="18"/>
      <c r="OZ313" s="18"/>
      <c r="PA313" s="18"/>
      <c r="PB313" s="18"/>
      <c r="PC313" s="18"/>
      <c r="PD313" s="18"/>
      <c r="PE313" s="18"/>
      <c r="PF313" s="18"/>
      <c r="PG313" s="18"/>
      <c r="PH313" s="18"/>
      <c r="PI313" s="18"/>
      <c r="PJ313" s="18"/>
      <c r="PK313" s="18"/>
      <c r="PL313" s="18"/>
      <c r="PM313" s="18"/>
      <c r="PN313" s="18"/>
      <c r="PO313" s="18"/>
      <c r="PP313" s="18"/>
      <c r="PQ313" s="18"/>
      <c r="PR313" s="18"/>
      <c r="PS313" s="18"/>
      <c r="PT313" s="18"/>
      <c r="PU313" s="18"/>
      <c r="PV313" s="18"/>
      <c r="PW313" s="18"/>
      <c r="PX313" s="18"/>
      <c r="PY313" s="18"/>
      <c r="PZ313" s="18"/>
      <c r="QA313" s="18"/>
      <c r="QB313" s="18"/>
      <c r="QC313" s="18"/>
      <c r="QD313" s="18"/>
      <c r="QE313" s="18"/>
      <c r="QF313" s="18"/>
      <c r="QG313" s="18"/>
      <c r="QH313" s="18"/>
      <c r="QI313" s="18"/>
      <c r="QJ313" s="18"/>
      <c r="QK313" s="18"/>
      <c r="QL313" s="18"/>
      <c r="QM313" s="18"/>
      <c r="QN313" s="18"/>
      <c r="QO313" s="18"/>
      <c r="QP313" s="18"/>
      <c r="QQ313" s="18"/>
      <c r="QR313" s="18"/>
      <c r="QS313" s="18"/>
      <c r="QT313" s="18"/>
      <c r="QU313" s="18"/>
      <c r="QV313" s="18"/>
      <c r="QW313" s="18"/>
      <c r="QX313" s="18"/>
      <c r="QY313" s="18"/>
      <c r="QZ313" s="18"/>
      <c r="RA313" s="18"/>
      <c r="RB313" s="18"/>
      <c r="RC313" s="18"/>
      <c r="RD313" s="18"/>
      <c r="RE313" s="18"/>
      <c r="RF313" s="18"/>
      <c r="RG313" s="18"/>
      <c r="RH313" s="18"/>
      <c r="RI313" s="18"/>
      <c r="RJ313" s="18"/>
      <c r="RK313" s="18"/>
      <c r="RL313" s="18"/>
      <c r="RM313" s="18"/>
      <c r="RN313" s="18"/>
      <c r="RO313" s="18"/>
      <c r="RP313" s="18"/>
      <c r="RQ313" s="18"/>
      <c r="RR313" s="18"/>
      <c r="RS313" s="18"/>
      <c r="RT313" s="18"/>
      <c r="RU313" s="18"/>
      <c r="RV313" s="18"/>
      <c r="RW313" s="18"/>
      <c r="RX313" s="18"/>
      <c r="RY313" s="18"/>
      <c r="RZ313" s="18"/>
      <c r="SA313" s="18"/>
      <c r="SB313" s="18"/>
      <c r="SC313" s="18"/>
      <c r="SD313" s="18"/>
      <c r="SE313" s="18"/>
      <c r="SF313" s="18"/>
      <c r="SG313" s="18"/>
      <c r="SH313" s="18"/>
      <c r="SI313" s="18"/>
      <c r="SJ313" s="18"/>
      <c r="SK313" s="18"/>
      <c r="SL313" s="18"/>
      <c r="SM313" s="18"/>
      <c r="SN313" s="18"/>
      <c r="SO313" s="18"/>
      <c r="SP313" s="18"/>
      <c r="SQ313" s="18"/>
      <c r="SR313" s="18"/>
      <c r="SS313" s="18"/>
      <c r="ST313" s="18"/>
      <c r="SU313" s="18"/>
      <c r="SV313" s="18"/>
      <c r="SW313" s="18"/>
      <c r="SX313" s="18"/>
      <c r="SY313" s="18"/>
      <c r="SZ313" s="18"/>
      <c r="TA313" s="18"/>
      <c r="TB313" s="18"/>
      <c r="TC313" s="18"/>
      <c r="TD313" s="18"/>
      <c r="TE313" s="18"/>
      <c r="TF313" s="18"/>
      <c r="TG313" s="18"/>
      <c r="TH313" s="18"/>
      <c r="TI313" s="18"/>
      <c r="TJ313" s="18"/>
      <c r="TK313" s="18"/>
      <c r="TL313" s="18"/>
      <c r="TM313" s="18"/>
      <c r="TN313" s="18"/>
      <c r="TO313" s="18"/>
      <c r="TP313" s="18"/>
      <c r="TQ313" s="18"/>
      <c r="TR313" s="18"/>
      <c r="TS313" s="18"/>
      <c r="TT313" s="18"/>
      <c r="TU313" s="18"/>
      <c r="TV313" s="18"/>
      <c r="TW313" s="18"/>
      <c r="TX313" s="18"/>
      <c r="TY313" s="18"/>
      <c r="TZ313" s="18"/>
      <c r="UA313" s="18"/>
      <c r="UB313" s="18"/>
      <c r="UC313" s="18"/>
      <c r="UD313" s="18"/>
      <c r="UE313" s="18"/>
      <c r="UF313" s="18"/>
      <c r="UG313" s="18"/>
      <c r="UH313" s="18"/>
      <c r="UI313" s="18"/>
      <c r="UJ313" s="18"/>
      <c r="UK313" s="18"/>
      <c r="UL313" s="18"/>
      <c r="UM313" s="18"/>
      <c r="UN313" s="18"/>
      <c r="UO313" s="18"/>
      <c r="UP313" s="18"/>
      <c r="UQ313" s="18"/>
      <c r="UR313" s="18"/>
      <c r="US313" s="18"/>
      <c r="UT313" s="18"/>
      <c r="UU313" s="18"/>
      <c r="UV313" s="18"/>
      <c r="UW313" s="18"/>
      <c r="UX313" s="18"/>
      <c r="UY313" s="18"/>
      <c r="UZ313" s="18"/>
      <c r="VA313" s="18"/>
      <c r="VB313" s="18"/>
      <c r="VC313" s="18"/>
      <c r="VD313" s="18"/>
      <c r="VE313" s="18"/>
      <c r="VF313" s="18"/>
      <c r="VG313" s="18"/>
      <c r="VH313" s="18"/>
      <c r="VI313" s="18"/>
      <c r="VJ313" s="18"/>
      <c r="VK313" s="18"/>
      <c r="VL313" s="18"/>
      <c r="VM313" s="18"/>
      <c r="VN313" s="18"/>
      <c r="VO313" s="18"/>
      <c r="VP313" s="18"/>
      <c r="VQ313" s="18"/>
      <c r="VR313" s="18"/>
      <c r="VS313" s="18"/>
      <c r="VT313" s="18"/>
      <c r="VU313" s="18"/>
      <c r="VV313" s="18"/>
      <c r="VW313" s="18"/>
      <c r="VX313" s="18"/>
      <c r="VY313" s="18"/>
      <c r="VZ313" s="18"/>
      <c r="WA313" s="18"/>
      <c r="WB313" s="18"/>
      <c r="WC313" s="18"/>
      <c r="WD313" s="18"/>
      <c r="WE313" s="18"/>
      <c r="WF313" s="18"/>
      <c r="WG313" s="18"/>
      <c r="WH313" s="18"/>
      <c r="WI313" s="18"/>
      <c r="WJ313" s="18"/>
      <c r="WK313" s="18"/>
      <c r="WL313" s="18"/>
      <c r="WM313" s="18"/>
      <c r="WN313" s="18"/>
      <c r="WO313" s="18"/>
      <c r="WP313" s="18"/>
      <c r="WQ313" s="18"/>
      <c r="WR313" s="18"/>
      <c r="WS313" s="18"/>
      <c r="WT313" s="18"/>
      <c r="WU313" s="18"/>
      <c r="WV313" s="18"/>
      <c r="WW313" s="18"/>
      <c r="WX313" s="18"/>
      <c r="WY313" s="18"/>
      <c r="WZ313" s="18"/>
      <c r="XA313" s="18"/>
      <c r="XB313" s="18"/>
      <c r="XC313" s="18"/>
      <c r="XD313" s="18"/>
      <c r="XE313" s="18"/>
      <c r="XF313" s="18"/>
      <c r="XG313" s="18"/>
      <c r="XH313" s="18"/>
      <c r="XI313" s="18"/>
      <c r="XJ313" s="18"/>
      <c r="XK313" s="18"/>
      <c r="XL313" s="18"/>
      <c r="XM313" s="18"/>
      <c r="XN313" s="18"/>
      <c r="XO313" s="18"/>
      <c r="XP313" s="18"/>
      <c r="XQ313" s="18"/>
      <c r="XR313" s="18"/>
      <c r="XS313" s="18"/>
      <c r="XT313" s="18"/>
      <c r="XU313" s="18"/>
      <c r="XV313" s="18"/>
      <c r="XW313" s="18"/>
      <c r="XX313" s="18"/>
      <c r="XY313" s="18"/>
      <c r="XZ313" s="18"/>
      <c r="YA313" s="18"/>
      <c r="YB313" s="18"/>
      <c r="YC313" s="18"/>
      <c r="YD313" s="18"/>
      <c r="YE313" s="18"/>
      <c r="YF313" s="18"/>
      <c r="YG313" s="18"/>
      <c r="YH313" s="18"/>
      <c r="YI313" s="18"/>
      <c r="YJ313" s="18"/>
      <c r="YK313" s="18"/>
      <c r="YL313" s="18"/>
      <c r="YM313" s="18"/>
      <c r="YN313" s="18"/>
      <c r="YO313" s="18"/>
      <c r="YP313" s="18"/>
      <c r="YQ313" s="18"/>
      <c r="YR313" s="18"/>
      <c r="YS313" s="18"/>
      <c r="YT313" s="18"/>
      <c r="YU313" s="18"/>
      <c r="YV313" s="18"/>
      <c r="YW313" s="18"/>
      <c r="YX313" s="18"/>
      <c r="YY313" s="18"/>
      <c r="YZ313" s="18"/>
      <c r="ZA313" s="18"/>
      <c r="ZB313" s="18"/>
      <c r="ZC313" s="18"/>
      <c r="ZD313" s="18"/>
      <c r="ZE313" s="18"/>
      <c r="ZF313" s="18"/>
      <c r="ZG313" s="18"/>
      <c r="ZH313" s="18"/>
      <c r="ZI313" s="18"/>
      <c r="ZJ313" s="18"/>
      <c r="ZK313" s="18"/>
      <c r="ZL313" s="18"/>
      <c r="ZM313" s="18"/>
      <c r="ZN313" s="18"/>
      <c r="ZO313" s="18"/>
      <c r="ZP313" s="18"/>
      <c r="ZQ313" s="18"/>
      <c r="ZR313" s="18"/>
      <c r="ZS313" s="18"/>
      <c r="ZT313" s="18"/>
      <c r="ZU313" s="18"/>
      <c r="ZV313" s="18"/>
      <c r="ZW313" s="18"/>
      <c r="ZX313" s="18"/>
      <c r="ZY313" s="18"/>
      <c r="ZZ313" s="18"/>
      <c r="AAA313" s="18"/>
      <c r="AAB313" s="18"/>
      <c r="AAC313" s="18"/>
      <c r="AAD313" s="18"/>
      <c r="AAE313" s="18"/>
      <c r="AAF313" s="18"/>
      <c r="AAG313" s="18"/>
      <c r="AAH313" s="18"/>
      <c r="AAI313" s="18"/>
      <c r="AAJ313" s="18"/>
      <c r="AAK313" s="18"/>
      <c r="AAL313" s="18"/>
      <c r="AAM313" s="18"/>
      <c r="AAN313" s="18"/>
      <c r="AAO313" s="18"/>
      <c r="AAP313" s="18"/>
      <c r="AAQ313" s="18"/>
      <c r="AAR313" s="18"/>
      <c r="AAS313" s="18"/>
      <c r="AAT313" s="18"/>
      <c r="AAU313" s="18"/>
      <c r="AAV313" s="18"/>
      <c r="AAW313" s="18"/>
      <c r="AAX313" s="18"/>
      <c r="AAY313" s="18"/>
      <c r="AAZ313" s="18"/>
      <c r="ABA313" s="18"/>
      <c r="ABB313" s="18"/>
      <c r="ABC313" s="18"/>
      <c r="ABD313" s="18"/>
      <c r="ABE313" s="18"/>
      <c r="ABF313" s="18"/>
      <c r="ABG313" s="18"/>
      <c r="ABH313" s="18"/>
      <c r="ABI313" s="18"/>
      <c r="ABJ313" s="18"/>
      <c r="ABK313" s="18"/>
      <c r="ABL313" s="18"/>
      <c r="ABM313" s="18"/>
      <c r="ABN313" s="18"/>
      <c r="ABO313" s="18"/>
      <c r="ABP313" s="18"/>
      <c r="ABQ313" s="18"/>
      <c r="ABR313" s="18"/>
      <c r="ABS313" s="18"/>
      <c r="ABT313" s="18"/>
      <c r="ABU313" s="18"/>
      <c r="ABV313" s="18"/>
      <c r="ABW313" s="18"/>
      <c r="ABX313" s="18"/>
      <c r="ABY313" s="18"/>
      <c r="ABZ313" s="18"/>
      <c r="ACA313" s="18"/>
      <c r="ACB313" s="18"/>
      <c r="ACC313" s="18"/>
      <c r="ACD313" s="18"/>
      <c r="ACE313" s="18"/>
      <c r="ACF313" s="18"/>
      <c r="ACG313" s="18"/>
      <c r="ACH313" s="18"/>
      <c r="ACI313" s="18"/>
      <c r="ACJ313" s="18"/>
      <c r="ACK313" s="18"/>
      <c r="ACL313" s="18"/>
      <c r="ACM313" s="18"/>
      <c r="ACN313" s="18"/>
      <c r="ACO313" s="18"/>
      <c r="ACP313" s="18"/>
      <c r="ACQ313" s="18"/>
      <c r="ACR313" s="18"/>
      <c r="ACS313" s="18"/>
      <c r="ACT313" s="18"/>
      <c r="ACU313" s="18"/>
      <c r="ACV313" s="18"/>
      <c r="ACW313" s="18"/>
      <c r="ACX313" s="18"/>
      <c r="ACY313" s="18"/>
      <c r="ACZ313" s="18"/>
      <c r="ADA313" s="18"/>
      <c r="ADB313" s="18"/>
      <c r="ADC313" s="18"/>
      <c r="ADD313" s="18"/>
      <c r="ADE313" s="18"/>
      <c r="ADF313" s="18"/>
      <c r="ADG313" s="18"/>
      <c r="ADH313" s="18"/>
      <c r="ADI313" s="18"/>
      <c r="ADJ313" s="18"/>
      <c r="ADK313" s="18"/>
      <c r="ADL313" s="18"/>
      <c r="ADM313" s="18"/>
      <c r="ADN313" s="18"/>
      <c r="ADO313" s="18"/>
      <c r="ADP313" s="18"/>
      <c r="ADQ313" s="18"/>
      <c r="ADR313" s="18"/>
      <c r="ADS313" s="18"/>
      <c r="ADT313" s="18"/>
      <c r="ADU313" s="18"/>
      <c r="ADV313" s="18"/>
      <c r="ADW313" s="18"/>
      <c r="ADX313" s="18"/>
      <c r="ADY313" s="18"/>
      <c r="ADZ313" s="18"/>
      <c r="AEA313" s="18"/>
      <c r="AEB313" s="18"/>
      <c r="AEC313" s="18"/>
      <c r="AED313" s="18"/>
      <c r="AEE313" s="18"/>
      <c r="AEF313" s="18"/>
      <c r="AEG313" s="18"/>
      <c r="AEH313" s="18"/>
      <c r="AEI313" s="18"/>
      <c r="AEJ313" s="18"/>
      <c r="AEK313" s="18"/>
      <c r="AEL313" s="18"/>
      <c r="AEM313" s="18"/>
      <c r="AEN313" s="18"/>
      <c r="AEO313" s="18"/>
      <c r="AEP313" s="18"/>
      <c r="AEQ313" s="18"/>
      <c r="AER313" s="18"/>
      <c r="AES313" s="18"/>
      <c r="AET313" s="18"/>
      <c r="AEU313" s="18"/>
      <c r="AEV313" s="18"/>
      <c r="AEW313" s="18"/>
      <c r="AEX313" s="18"/>
      <c r="AEY313" s="18"/>
      <c r="AEZ313" s="18"/>
      <c r="AFA313" s="18"/>
      <c r="AFB313" s="18"/>
      <c r="AFC313" s="18"/>
      <c r="AFD313" s="18"/>
      <c r="AFE313" s="18"/>
      <c r="AFF313" s="18"/>
      <c r="AFG313" s="18"/>
      <c r="AFH313" s="18"/>
      <c r="AFI313" s="18"/>
      <c r="AFJ313" s="18"/>
      <c r="AFK313" s="18"/>
      <c r="AFL313" s="18"/>
      <c r="AFM313" s="18"/>
      <c r="AFN313" s="18"/>
      <c r="AFO313" s="18"/>
      <c r="AFP313" s="18"/>
      <c r="AFQ313" s="18"/>
      <c r="AFR313" s="18"/>
      <c r="AFS313" s="18"/>
      <c r="AFT313" s="18"/>
      <c r="AFU313" s="18"/>
      <c r="AFV313" s="18"/>
      <c r="AFW313" s="18"/>
      <c r="AFX313" s="18"/>
      <c r="AFY313" s="18"/>
      <c r="AFZ313" s="18"/>
      <c r="AGA313" s="18"/>
      <c r="AGB313" s="18"/>
      <c r="AGC313" s="18"/>
      <c r="AGD313" s="18"/>
      <c r="AGE313" s="18"/>
      <c r="AGF313" s="18"/>
      <c r="AGG313" s="18"/>
      <c r="AGH313" s="18"/>
      <c r="AGI313" s="18"/>
      <c r="AGJ313" s="18"/>
      <c r="AGK313" s="18"/>
      <c r="AGL313" s="18"/>
      <c r="AGM313" s="18"/>
      <c r="AGN313" s="18"/>
      <c r="AGO313" s="18"/>
      <c r="AGP313" s="18"/>
      <c r="AGQ313" s="18"/>
      <c r="AGR313" s="18"/>
      <c r="AGS313" s="18"/>
      <c r="AGT313" s="18"/>
      <c r="AGU313" s="18"/>
      <c r="AGV313" s="18"/>
      <c r="AGW313" s="18"/>
      <c r="AGX313" s="18"/>
      <c r="AGY313" s="18"/>
      <c r="AGZ313" s="18"/>
      <c r="AHA313" s="18"/>
      <c r="AHB313" s="18"/>
      <c r="AHC313" s="18"/>
      <c r="AHD313" s="18"/>
      <c r="AHE313" s="18"/>
      <c r="AHF313" s="18"/>
      <c r="AHG313" s="18"/>
      <c r="AHH313" s="18"/>
      <c r="AHI313" s="18"/>
      <c r="AHJ313" s="18"/>
      <c r="AHK313" s="18"/>
      <c r="AHL313" s="18"/>
      <c r="AHM313" s="18"/>
      <c r="AHN313" s="18"/>
      <c r="AHO313" s="18"/>
      <c r="AHP313" s="18"/>
      <c r="AHQ313" s="18"/>
      <c r="AHR313" s="18"/>
      <c r="AHS313" s="18"/>
      <c r="AHT313" s="18"/>
      <c r="AHU313" s="18"/>
      <c r="AHV313" s="18"/>
      <c r="AHW313" s="18"/>
      <c r="AHX313" s="18"/>
      <c r="AHY313" s="18"/>
      <c r="AHZ313" s="18"/>
      <c r="AIA313" s="18"/>
      <c r="AIB313" s="18"/>
      <c r="AIC313" s="18"/>
      <c r="AID313" s="18"/>
      <c r="AIE313" s="18"/>
      <c r="AIF313" s="18"/>
      <c r="AIG313" s="18"/>
      <c r="AIH313" s="18"/>
      <c r="AII313" s="18"/>
      <c r="AIJ313" s="18"/>
      <c r="AIK313" s="18"/>
      <c r="AIL313" s="18"/>
      <c r="AIM313" s="18"/>
      <c r="AIN313" s="18"/>
      <c r="AIO313" s="18"/>
      <c r="AIP313" s="18"/>
      <c r="AIQ313" s="18"/>
      <c r="AIR313" s="18"/>
      <c r="AIS313" s="18"/>
      <c r="AIT313" s="18"/>
      <c r="AIU313" s="18"/>
      <c r="AIV313" s="18"/>
      <c r="AIW313" s="18"/>
      <c r="AIX313" s="18"/>
      <c r="AIY313" s="18"/>
      <c r="AIZ313" s="18"/>
      <c r="AJA313" s="18"/>
      <c r="AJB313" s="18"/>
      <c r="AJC313" s="18"/>
      <c r="AJD313" s="18"/>
      <c r="AJE313" s="18"/>
      <c r="AJF313" s="18"/>
      <c r="AJG313" s="18"/>
      <c r="AJH313" s="18"/>
      <c r="AJI313" s="18"/>
      <c r="AJJ313" s="18"/>
      <c r="AJK313" s="18"/>
      <c r="AJL313" s="18"/>
      <c r="AJM313" s="18"/>
      <c r="AJN313" s="18"/>
      <c r="AJO313" s="18"/>
      <c r="AJP313" s="18"/>
      <c r="AJQ313" s="18"/>
      <c r="AJR313" s="18"/>
      <c r="AJS313" s="18"/>
      <c r="AJT313" s="18"/>
      <c r="AJU313" s="18"/>
      <c r="AJV313" s="18"/>
      <c r="AJW313" s="18"/>
      <c r="AJX313" s="18"/>
      <c r="AJY313" s="18"/>
      <c r="AJZ313" s="18"/>
      <c r="AKA313" s="18"/>
      <c r="AKB313" s="18"/>
      <c r="AKC313" s="18"/>
      <c r="AKD313" s="18"/>
      <c r="AKE313" s="18"/>
      <c r="AKF313" s="18"/>
      <c r="AKG313" s="18"/>
      <c r="AKH313" s="18"/>
      <c r="AKI313" s="18"/>
      <c r="AKJ313" s="18"/>
      <c r="AKK313" s="18"/>
      <c r="AKL313" s="18"/>
      <c r="AKM313" s="18"/>
      <c r="AKN313" s="18"/>
      <c r="AKO313" s="18"/>
      <c r="AKP313" s="18"/>
      <c r="AKQ313" s="18"/>
      <c r="AKR313" s="18"/>
      <c r="AKS313" s="18"/>
      <c r="AKT313" s="18"/>
      <c r="AKU313" s="18"/>
      <c r="AKV313" s="18"/>
      <c r="AKW313" s="18"/>
      <c r="AKX313" s="18"/>
      <c r="AKY313" s="18"/>
      <c r="AKZ313" s="18"/>
      <c r="ALA313" s="18"/>
      <c r="ALB313" s="18"/>
      <c r="ALC313" s="18"/>
      <c r="ALD313" s="18"/>
      <c r="ALE313" s="18"/>
      <c r="ALF313" s="18"/>
      <c r="ALG313" s="18"/>
      <c r="ALH313" s="18"/>
      <c r="ALI313" s="18"/>
      <c r="ALJ313" s="18"/>
      <c r="ALK313" s="18"/>
      <c r="ALL313" s="18"/>
      <c r="ALM313" s="18"/>
      <c r="ALN313" s="18"/>
      <c r="ALO313" s="18"/>
      <c r="ALP313" s="18"/>
      <c r="ALQ313" s="18"/>
      <c r="ALR313" s="18"/>
      <c r="ALS313" s="18"/>
      <c r="ALT313" s="18"/>
      <c r="ALU313" s="18"/>
      <c r="ALV313" s="18"/>
      <c r="ALW313" s="18"/>
      <c r="ALX313" s="18"/>
      <c r="ALY313" s="18"/>
      <c r="ALZ313" s="18"/>
      <c r="AMA313" s="18"/>
      <c r="AMB313" s="18"/>
      <c r="AMC313" s="18"/>
      <c r="AMD313" s="18"/>
      <c r="AME313" s="18"/>
      <c r="AMF313" s="18"/>
      <c r="AMG313" s="18"/>
      <c r="AMH313" s="18"/>
      <c r="AMI313" s="18"/>
      <c r="AMJ313" s="18"/>
      <c r="AMK313" s="18"/>
    </row>
    <row r="314" spans="1:1025" s="1" customFormat="1" ht="24.75" customHeight="1" x14ac:dyDescent="0.2">
      <c r="LL314" s="3"/>
      <c r="LM314" s="3"/>
      <c r="LN314" s="3"/>
      <c r="LO314" s="3"/>
      <c r="LP314" s="3"/>
      <c r="LQ314" s="3"/>
      <c r="LR314" s="3"/>
      <c r="LS314" s="3"/>
      <c r="LT314" s="3"/>
      <c r="LU314" s="3"/>
      <c r="LV314" s="3"/>
      <c r="LW314" s="3"/>
      <c r="LX314" s="3"/>
      <c r="LY314" s="3"/>
      <c r="LZ314" s="3"/>
      <c r="MA314" s="3"/>
      <c r="MB314" s="3"/>
      <c r="MN314" s="92" t="s">
        <v>71</v>
      </c>
    </row>
    <row r="315" spans="1:1025" s="1" customFormat="1" ht="15" x14ac:dyDescent="0.2">
      <c r="LL315" s="3"/>
      <c r="LM315" s="3"/>
      <c r="LN315" s="3"/>
      <c r="LO315" s="3"/>
      <c r="LP315" s="3"/>
      <c r="LQ315" s="3"/>
      <c r="LR315" s="3"/>
      <c r="LS315" s="3"/>
      <c r="LT315" s="3"/>
      <c r="LU315" s="3"/>
      <c r="LV315" s="3"/>
      <c r="LW315" s="3"/>
      <c r="LX315" s="3"/>
      <c r="LY315" s="3"/>
      <c r="LZ315" s="3"/>
      <c r="MA315" s="3"/>
      <c r="MB315" s="3"/>
    </row>
    <row r="316" spans="1:1025" s="1" customFormat="1" ht="15" x14ac:dyDescent="0.2"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</row>
    <row r="317" spans="1:1025" s="1" customFormat="1" ht="15" x14ac:dyDescent="0.2"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</row>
    <row r="318" spans="1:1025" s="1" customFormat="1" ht="15" x14ac:dyDescent="0.2"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</row>
    <row r="319" spans="1:1025" s="1" customFormat="1" ht="15" x14ac:dyDescent="0.2"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</row>
    <row r="320" spans="1:1025" s="1" customFormat="1" ht="15" x14ac:dyDescent="0.2"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</row>
    <row r="321" spans="59:340" s="1" customFormat="1" ht="15" x14ac:dyDescent="0.2"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</row>
    <row r="322" spans="59:340" s="1" customFormat="1" ht="15" x14ac:dyDescent="0.2"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</row>
    <row r="323" spans="59:340" s="1" customFormat="1" ht="15" x14ac:dyDescent="0.2"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</row>
    <row r="324" spans="59:340" s="1" customFormat="1" ht="15" x14ac:dyDescent="0.2"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</row>
    <row r="325" spans="59:340" s="1" customFormat="1" ht="15" x14ac:dyDescent="0.2">
      <c r="CO325" s="2"/>
      <c r="LL325" s="3"/>
      <c r="LM325" s="3"/>
      <c r="LN325" s="3"/>
      <c r="LO325" s="3"/>
      <c r="LP325" s="3"/>
      <c r="LQ325" s="3"/>
      <c r="LR325" s="3"/>
      <c r="LS325" s="3"/>
      <c r="LT325" s="3"/>
      <c r="LU325" s="3"/>
      <c r="LV325" s="3"/>
      <c r="LW325" s="3"/>
      <c r="LX325" s="3"/>
      <c r="LY325" s="3"/>
      <c r="LZ325" s="3"/>
      <c r="MA325" s="3"/>
      <c r="MB325" s="3"/>
    </row>
    <row r="326" spans="59:340" s="1" customFormat="1" ht="15" x14ac:dyDescent="0.2">
      <c r="CO326" s="2"/>
      <c r="LL326" s="3"/>
      <c r="LM326" s="3"/>
      <c r="LN326" s="3"/>
      <c r="LO326" s="3"/>
      <c r="LP326" s="3"/>
      <c r="LQ326" s="3"/>
      <c r="LR326" s="3"/>
      <c r="LS326" s="3"/>
      <c r="LT326" s="3"/>
      <c r="LU326" s="3"/>
      <c r="LV326" s="3"/>
      <c r="LW326" s="3"/>
      <c r="LX326" s="3"/>
      <c r="LY326" s="3"/>
      <c r="LZ326" s="3"/>
      <c r="MA326" s="3"/>
      <c r="MB326" s="3"/>
    </row>
    <row r="327" spans="59:340" s="1" customFormat="1" ht="15" x14ac:dyDescent="0.2">
      <c r="CO327" s="2"/>
      <c r="LL327" s="3"/>
      <c r="LM327" s="3"/>
      <c r="LN327" s="3"/>
      <c r="LO327" s="3"/>
      <c r="LP327" s="3"/>
      <c r="LQ327" s="3"/>
      <c r="LR327" s="3"/>
      <c r="LS327" s="3"/>
      <c r="LT327" s="3"/>
      <c r="LU327" s="3"/>
      <c r="LV327" s="3"/>
      <c r="LW327" s="3"/>
      <c r="LX327" s="3"/>
      <c r="LY327" s="3"/>
      <c r="LZ327" s="3"/>
      <c r="MA327" s="3"/>
      <c r="MB327" s="3"/>
    </row>
    <row r="328" spans="59:340" s="1" customFormat="1" ht="15" x14ac:dyDescent="0.2">
      <c r="CO328" s="2"/>
      <c r="LL328" s="3"/>
      <c r="LM328" s="3"/>
      <c r="LN328" s="3"/>
      <c r="LO328" s="3"/>
      <c r="LP328" s="3"/>
      <c r="LQ328" s="3"/>
      <c r="LR328" s="3"/>
      <c r="LS328" s="3"/>
      <c r="LT328" s="3"/>
      <c r="LU328" s="3"/>
      <c r="LV328" s="3"/>
      <c r="LW328" s="3"/>
      <c r="LX328" s="3"/>
      <c r="LY328" s="3"/>
      <c r="LZ328" s="3"/>
      <c r="MA328" s="3"/>
      <c r="MB328" s="3"/>
    </row>
    <row r="329" spans="59:340" s="1" customFormat="1" ht="15" x14ac:dyDescent="0.2">
      <c r="CO329" s="2"/>
      <c r="LL329" s="3"/>
      <c r="LM329" s="3"/>
      <c r="LN329" s="3"/>
      <c r="LO329" s="3"/>
      <c r="LP329" s="3"/>
      <c r="LQ329" s="3"/>
      <c r="LR329" s="3"/>
      <c r="LS329" s="3"/>
      <c r="LT329" s="3"/>
      <c r="LU329" s="3"/>
      <c r="LV329" s="3"/>
      <c r="LW329" s="3"/>
      <c r="LX329" s="3"/>
      <c r="LY329" s="3"/>
      <c r="LZ329" s="3"/>
      <c r="MA329" s="3"/>
      <c r="MB329" s="3"/>
    </row>
    <row r="330" spans="59:340" s="1" customFormat="1" ht="15" x14ac:dyDescent="0.2">
      <c r="CO330" s="2"/>
      <c r="LL330" s="3"/>
      <c r="LM330" s="3"/>
      <c r="LN330" s="3"/>
      <c r="LO330" s="3"/>
      <c r="LP330" s="3"/>
      <c r="LQ330" s="3"/>
      <c r="LR330" s="3"/>
      <c r="LS330" s="3"/>
      <c r="LT330" s="3"/>
      <c r="LU330" s="3"/>
      <c r="LV330" s="3"/>
      <c r="LW330" s="3"/>
      <c r="LX330" s="3"/>
      <c r="LY330" s="3"/>
      <c r="LZ330" s="3"/>
      <c r="MA330" s="3"/>
      <c r="MB330" s="3"/>
    </row>
    <row r="331" spans="59:340" s="1" customFormat="1" ht="15" x14ac:dyDescent="0.2">
      <c r="CO331" s="2"/>
      <c r="LL331" s="3"/>
      <c r="LM331" s="3"/>
      <c r="LN331" s="3"/>
      <c r="LO331" s="3"/>
      <c r="LP331" s="3"/>
      <c r="LQ331" s="3"/>
      <c r="LR331" s="3"/>
      <c r="LS331" s="3"/>
      <c r="LT331" s="3"/>
      <c r="LU331" s="3"/>
      <c r="LV331" s="3"/>
      <c r="LW331" s="3"/>
      <c r="LX331" s="3"/>
      <c r="LY331" s="3"/>
      <c r="LZ331" s="3"/>
      <c r="MA331" s="3"/>
      <c r="MB331" s="3"/>
    </row>
    <row r="332" spans="59:340" s="1" customFormat="1" ht="15" x14ac:dyDescent="0.2">
      <c r="CO332" s="2"/>
      <c r="LL332" s="3"/>
      <c r="LM332" s="3"/>
      <c r="LN332" s="3"/>
      <c r="LO332" s="3"/>
      <c r="LP332" s="3"/>
      <c r="LQ332" s="3"/>
      <c r="LR332" s="3"/>
      <c r="LS332" s="3"/>
      <c r="LT332" s="3"/>
      <c r="LU332" s="3"/>
      <c r="LV332" s="3"/>
      <c r="LW332" s="3"/>
      <c r="LX332" s="3"/>
      <c r="LY332" s="3"/>
      <c r="LZ332" s="3"/>
      <c r="MA332" s="3"/>
      <c r="MB332" s="3"/>
    </row>
    <row r="333" spans="59:340" s="1" customFormat="1" ht="15" x14ac:dyDescent="0.2">
      <c r="CO333" s="2"/>
      <c r="LL333" s="3"/>
      <c r="LM333" s="3"/>
      <c r="LN333" s="3"/>
      <c r="LO333" s="3"/>
      <c r="LP333" s="3"/>
      <c r="LQ333" s="3"/>
      <c r="LR333" s="3"/>
      <c r="LS333" s="3"/>
      <c r="LT333" s="3"/>
      <c r="LU333" s="3"/>
      <c r="LV333" s="3"/>
      <c r="LW333" s="3"/>
      <c r="LX333" s="3"/>
      <c r="LY333" s="3"/>
      <c r="LZ333" s="3"/>
      <c r="MA333" s="3"/>
      <c r="MB333" s="3"/>
    </row>
    <row r="334" spans="59:340" s="1" customFormat="1" ht="15" x14ac:dyDescent="0.2">
      <c r="CO334" s="2"/>
      <c r="LL334" s="3"/>
      <c r="LM334" s="3"/>
      <c r="LN334" s="3"/>
      <c r="LO334" s="3"/>
      <c r="LP334" s="3"/>
      <c r="LQ334" s="3"/>
      <c r="LR334" s="3"/>
      <c r="LS334" s="3"/>
      <c r="LT334" s="3"/>
      <c r="LU334" s="3"/>
      <c r="LV334" s="3"/>
      <c r="LW334" s="3"/>
      <c r="LX334" s="3"/>
      <c r="LY334" s="3"/>
      <c r="LZ334" s="3"/>
      <c r="MA334" s="3"/>
      <c r="MB334" s="3"/>
    </row>
    <row r="335" spans="59:340" s="1" customFormat="1" ht="15" x14ac:dyDescent="0.2">
      <c r="BG335" s="2"/>
      <c r="LL335" s="3"/>
      <c r="LM335" s="3"/>
      <c r="LN335" s="3"/>
      <c r="LO335" s="3"/>
      <c r="LP335" s="3"/>
      <c r="LQ335" s="3"/>
      <c r="LR335" s="3"/>
      <c r="LS335" s="3"/>
      <c r="LT335" s="3"/>
      <c r="LU335" s="3"/>
      <c r="LV335" s="3"/>
      <c r="LW335" s="3"/>
      <c r="LX335" s="3"/>
      <c r="LY335" s="3"/>
      <c r="LZ335" s="3"/>
      <c r="MA335" s="3"/>
      <c r="MB335" s="3"/>
    </row>
    <row r="336" spans="59:340" s="1" customFormat="1" ht="15" x14ac:dyDescent="0.2">
      <c r="BG336" s="2"/>
      <c r="LL336" s="3"/>
      <c r="LM336" s="3"/>
      <c r="LN336" s="3"/>
      <c r="LO336" s="3"/>
      <c r="LP336" s="3"/>
      <c r="LQ336" s="3"/>
      <c r="LR336" s="3"/>
      <c r="LS336" s="3"/>
      <c r="LT336" s="3"/>
      <c r="LU336" s="3"/>
      <c r="LV336" s="3"/>
      <c r="LW336" s="3"/>
      <c r="LX336" s="3"/>
      <c r="LY336" s="3"/>
      <c r="LZ336" s="3"/>
      <c r="MA336" s="3"/>
      <c r="MB336" s="3"/>
    </row>
    <row r="337" spans="15:340" s="1" customFormat="1" ht="15" x14ac:dyDescent="0.2">
      <c r="BG337" s="2"/>
      <c r="LL337" s="3"/>
      <c r="LM337" s="3"/>
      <c r="LN337" s="3"/>
      <c r="LO337" s="3"/>
      <c r="LP337" s="3"/>
      <c r="LQ337" s="3"/>
      <c r="LR337" s="3"/>
      <c r="LS337" s="3"/>
      <c r="LT337" s="3"/>
      <c r="LU337" s="3"/>
      <c r="LV337" s="3"/>
      <c r="LW337" s="3"/>
      <c r="LX337" s="3"/>
      <c r="LY337" s="3"/>
      <c r="LZ337" s="3"/>
      <c r="MA337" s="3"/>
      <c r="MB337" s="3"/>
    </row>
    <row r="338" spans="15:340" s="1" customFormat="1" ht="15" x14ac:dyDescent="0.2">
      <c r="BG338" s="2"/>
      <c r="LL338" s="3"/>
      <c r="LM338" s="3"/>
      <c r="LN338" s="3"/>
      <c r="LO338" s="3"/>
      <c r="LP338" s="3"/>
      <c r="LQ338" s="3"/>
      <c r="LR338" s="3"/>
      <c r="LS338" s="3"/>
      <c r="LT338" s="3"/>
      <c r="LU338" s="3"/>
      <c r="LV338" s="3"/>
      <c r="LW338" s="3"/>
      <c r="LX338" s="3"/>
      <c r="LY338" s="3"/>
      <c r="LZ338" s="3"/>
      <c r="MA338" s="3"/>
      <c r="MB338" s="3"/>
    </row>
    <row r="339" spans="15:340" s="1" customFormat="1" ht="15" x14ac:dyDescent="0.2">
      <c r="BG339" s="2"/>
      <c r="LL339" s="3"/>
      <c r="LM339" s="3"/>
      <c r="LN339" s="3"/>
      <c r="LO339" s="3"/>
      <c r="LP339" s="3"/>
      <c r="LQ339" s="3"/>
      <c r="LR339" s="3"/>
      <c r="LS339" s="3"/>
      <c r="LT339" s="3"/>
      <c r="LU339" s="3"/>
      <c r="LV339" s="3"/>
      <c r="LW339" s="3"/>
      <c r="LX339" s="3"/>
      <c r="LY339" s="3"/>
      <c r="LZ339" s="3"/>
      <c r="MA339" s="3"/>
      <c r="MB339" s="3"/>
    </row>
    <row r="340" spans="15:340" x14ac:dyDescent="0.25">
      <c r="O340" s="1"/>
      <c r="BG340" s="2"/>
    </row>
    <row r="341" spans="15:340" x14ac:dyDescent="0.25">
      <c r="O341" s="1"/>
      <c r="BG341" s="2"/>
    </row>
    <row r="342" spans="15:340" x14ac:dyDescent="0.25">
      <c r="O342" s="1"/>
      <c r="BG342" s="2"/>
    </row>
    <row r="343" spans="15:340" x14ac:dyDescent="0.25">
      <c r="O343" s="1"/>
      <c r="BG343" s="2"/>
    </row>
    <row r="344" spans="15:340" x14ac:dyDescent="0.25">
      <c r="O344" s="1"/>
      <c r="BG344" s="2"/>
    </row>
    <row r="345" spans="15:340" x14ac:dyDescent="0.25">
      <c r="O345" s="1"/>
      <c r="BG345" s="2"/>
    </row>
  </sheetData>
  <mergeCells count="95">
    <mergeCell ref="G43:N43"/>
    <mergeCell ref="MD306:MF306"/>
    <mergeCell ref="MH306:MJ306"/>
    <mergeCell ref="LM306:LP306"/>
    <mergeCell ref="LR306:LT306"/>
    <mergeCell ref="LV306:LX306"/>
    <mergeCell ref="LZ306:MB306"/>
    <mergeCell ref="D34:Q34"/>
    <mergeCell ref="J35:K35"/>
    <mergeCell ref="D37:E37"/>
    <mergeCell ref="F37:K37"/>
    <mergeCell ref="G44:N44"/>
    <mergeCell ref="C46:R46"/>
    <mergeCell ref="D25:I25"/>
    <mergeCell ref="J25:M25"/>
    <mergeCell ref="N25:O25"/>
    <mergeCell ref="P25:Q25"/>
    <mergeCell ref="I26:Q29"/>
    <mergeCell ref="D28:F28"/>
    <mergeCell ref="D31:Q31"/>
    <mergeCell ref="D32:I32"/>
    <mergeCell ref="J32:M32"/>
    <mergeCell ref="N32:Q32"/>
    <mergeCell ref="D20:G21"/>
    <mergeCell ref="H20:H24"/>
    <mergeCell ref="J20:K20"/>
    <mergeCell ref="L20:M20"/>
    <mergeCell ref="N20:O20"/>
    <mergeCell ref="P20:Q20"/>
    <mergeCell ref="J21:K21"/>
    <mergeCell ref="L21:M21"/>
    <mergeCell ref="N21:O21"/>
    <mergeCell ref="P21:Q21"/>
    <mergeCell ref="E22:G22"/>
    <mergeCell ref="I22:I23"/>
    <mergeCell ref="J22:K23"/>
    <mergeCell ref="L22:M23"/>
    <mergeCell ref="N22:O23"/>
    <mergeCell ref="P22:Q23"/>
    <mergeCell ref="D24:G24"/>
    <mergeCell ref="J24:K24"/>
    <mergeCell ref="L24:M24"/>
    <mergeCell ref="N24:O24"/>
    <mergeCell ref="P24:Q24"/>
    <mergeCell ref="D18:H18"/>
    <mergeCell ref="J18:K18"/>
    <mergeCell ref="L18:M18"/>
    <mergeCell ref="N18:O18"/>
    <mergeCell ref="P18:Q18"/>
    <mergeCell ref="D19:H19"/>
    <mergeCell ref="J19:K19"/>
    <mergeCell ref="L19:M19"/>
    <mergeCell ref="N19:O19"/>
    <mergeCell ref="P19:Q19"/>
    <mergeCell ref="S15:U15"/>
    <mergeCell ref="D16:H16"/>
    <mergeCell ref="J16:K16"/>
    <mergeCell ref="L16:M16"/>
    <mergeCell ref="N16:O16"/>
    <mergeCell ref="P16:Q16"/>
    <mergeCell ref="D17:H17"/>
    <mergeCell ref="J17:K17"/>
    <mergeCell ref="L17:M17"/>
    <mergeCell ref="N17:O17"/>
    <mergeCell ref="P17:Q17"/>
    <mergeCell ref="D13:Q13"/>
    <mergeCell ref="D14:H14"/>
    <mergeCell ref="J14:K14"/>
    <mergeCell ref="L14:M14"/>
    <mergeCell ref="N14:O14"/>
    <mergeCell ref="P14:Q14"/>
    <mergeCell ref="D15:H15"/>
    <mergeCell ref="J15:K15"/>
    <mergeCell ref="L15:M15"/>
    <mergeCell ref="N15:O15"/>
    <mergeCell ref="P15:Q15"/>
    <mergeCell ref="D9:Q9"/>
    <mergeCell ref="D10:F10"/>
    <mergeCell ref="G10:O10"/>
    <mergeCell ref="P10:Q10"/>
    <mergeCell ref="S10:W10"/>
    <mergeCell ref="D11:Q11"/>
    <mergeCell ref="D12:F12"/>
    <mergeCell ref="G12:H12"/>
    <mergeCell ref="I12:L12"/>
    <mergeCell ref="M12:N12"/>
    <mergeCell ref="C1:R1"/>
    <mergeCell ref="D2:P2"/>
    <mergeCell ref="D3:P3"/>
    <mergeCell ref="D4:O4"/>
    <mergeCell ref="D5:E5"/>
    <mergeCell ref="F5:Q5"/>
    <mergeCell ref="D6:E6"/>
    <mergeCell ref="F6:Q6"/>
    <mergeCell ref="D8:Q8"/>
  </mergeCells>
  <conditionalFormatting sqref="K25">
    <cfRule type="cellIs" dxfId="1" priority="5" operator="equal">
      <formula>"SEM DESONARAÇÃO"</formula>
    </cfRule>
  </conditionalFormatting>
  <conditionalFormatting sqref="P25">
    <cfRule type="cellIs" dxfId="0" priority="6" operator="greaterThan">
      <formula>#REF!</formula>
    </cfRule>
  </conditionalFormatting>
  <dataValidations disablePrompts="1" count="1">
    <dataValidation type="list" allowBlank="1" showInputMessage="1" showErrorMessage="1" sqref="LM3 G10:O10">
      <formula1>$LM$308:$LM$313</formula1>
    </dataValidation>
  </dataValidations>
  <printOptions horizontalCentered="1" verticalCentered="1"/>
  <pageMargins left="0.39370078740157483" right="0.39370078740157483" top="0.94488188976377963" bottom="0.94488188976377963" header="0.31496062992125984" footer="0.31496062992125984"/>
  <pageSetup paperSize="9" scale="65" orientation="portrait" useFirstPageNumber="1" horizontalDpi="360" verticalDpi="360" r:id="rId1"/>
  <headerFooter>
    <oddFooter>&amp;C&amp;"Times New Roman,Normal"&amp;12&amp;Kffffff&amp;F, Página &amp;P DE &amp;N&amp;R&amp;"Times New Roman,Normal"&amp;12&amp;Kffffff&amp;D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9295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PMI-Composições dos BDI´s</vt:lpstr>
      <vt:lpstr>'PMI-Composições dos BDI´s'!Area_de_impressao</vt:lpstr>
      <vt:lpstr>'PMI-Composições dos BDI´s'!Titulos_de_impressao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65</cp:revision>
  <cp:lastPrinted>2024-04-02T16:07:37Z</cp:lastPrinted>
  <dcterms:created xsi:type="dcterms:W3CDTF">2024-01-09T10:43:40Z</dcterms:created>
  <dcterms:modified xsi:type="dcterms:W3CDTF">2024-04-02T16:07:49Z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ActionId">
    <vt:lpwstr>9912b46e-8763-408e-b62e-3cafd31e06c5</vt:lpwstr>
  </property>
  <property fmtid="{D5CDD505-2E9C-101B-9397-08002B2CF9AE}" pid="3" name="MSIP_Label_fde7aacd-7cc4-4c31-9e6f-7ef306428f09_ContentBits">
    <vt:lpwstr>1</vt:lpwstr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etDate">
    <vt:lpwstr>2022-04-14T13:51:13Z</vt:lpwstr>
  </property>
  <property fmtid="{D5CDD505-2E9C-101B-9397-08002B2CF9AE}" pid="8" name="MSIP_Label_fde7aacd-7cc4-4c31-9e6f-7ef306428f09_SiteId">
    <vt:lpwstr>ab9bba98-684a-43fb-add8-9c2bebede229</vt:lpwstr>
  </property>
</Properties>
</file>